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แผนงบประมาณ,เบิกจ่าย สกสว 69 Multi-Year\โครงการ สสช.69\"/>
    </mc:Choice>
  </mc:AlternateContent>
  <xr:revisionPtr revIDLastSave="0" documentId="13_ncr:1_{7FC4BD76-0454-4331-B409-F81EF99B72AF}" xr6:coauthVersionLast="47" xr6:coauthVersionMax="47" xr10:uidLastSave="{00000000-0000-0000-0000-000000000000}"/>
  <bookViews>
    <workbookView xWindow="-120" yWindow="-120" windowWidth="24240" windowHeight="13020" xr2:uid="{0AFC8EFB-C51A-4843-9F4B-71E91CEF040E}"/>
  </bookViews>
  <sheets>
    <sheet name="ภาพรวม สสช" sheetId="1" r:id="rId1"/>
    <sheet name="สรุป" sheetId="2" r:id="rId2"/>
    <sheet name="งบลงทุน สสช" sheetId="3" r:id="rId3"/>
    <sheet name="จ้างเหมาฯ สสช" sheetId="4" r:id="rId4"/>
    <sheet name="สสช3" sheetId="7" r:id="rId5"/>
    <sheet name="สสช4" sheetId="10" r:id="rId6"/>
    <sheet name="สสช6" sheetId="9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3" l="1"/>
  <c r="P7" i="3"/>
  <c r="P6" i="3"/>
  <c r="R62" i="10"/>
  <c r="N62" i="10"/>
  <c r="J62" i="10"/>
  <c r="F62" i="10"/>
  <c r="R61" i="10"/>
  <c r="N61" i="10"/>
  <c r="J61" i="10"/>
  <c r="F61" i="10"/>
  <c r="R60" i="10"/>
  <c r="N60" i="10"/>
  <c r="J60" i="10"/>
  <c r="F60" i="10"/>
  <c r="R59" i="10"/>
  <c r="N59" i="10"/>
  <c r="J59" i="10"/>
  <c r="F59" i="10"/>
  <c r="F58" i="10" s="1"/>
  <c r="Q58" i="10"/>
  <c r="P58" i="10"/>
  <c r="O58" i="10"/>
  <c r="M58" i="10"/>
  <c r="L58" i="10"/>
  <c r="K58" i="10"/>
  <c r="I58" i="10"/>
  <c r="H58" i="10"/>
  <c r="G58" i="10"/>
  <c r="E58" i="10"/>
  <c r="D58" i="10"/>
  <c r="C58" i="10"/>
  <c r="R57" i="10"/>
  <c r="N57" i="10"/>
  <c r="J57" i="10"/>
  <c r="F57" i="10"/>
  <c r="R56" i="10"/>
  <c r="N56" i="10"/>
  <c r="J56" i="10"/>
  <c r="F56" i="10"/>
  <c r="R55" i="10"/>
  <c r="N55" i="10"/>
  <c r="J55" i="10"/>
  <c r="F55" i="10"/>
  <c r="R54" i="10"/>
  <c r="N54" i="10"/>
  <c r="J54" i="10"/>
  <c r="F54" i="10"/>
  <c r="R53" i="10"/>
  <c r="N53" i="10"/>
  <c r="J53" i="10"/>
  <c r="F53" i="10"/>
  <c r="Q52" i="10"/>
  <c r="P52" i="10"/>
  <c r="O52" i="10"/>
  <c r="M52" i="10"/>
  <c r="L52" i="10"/>
  <c r="K52" i="10"/>
  <c r="I52" i="10"/>
  <c r="H52" i="10"/>
  <c r="G52" i="10"/>
  <c r="E52" i="10"/>
  <c r="D52" i="10"/>
  <c r="C52" i="10"/>
  <c r="R51" i="10"/>
  <c r="N51" i="10"/>
  <c r="J51" i="10"/>
  <c r="F51" i="10"/>
  <c r="R50" i="10"/>
  <c r="N50" i="10"/>
  <c r="J50" i="10"/>
  <c r="F50" i="10"/>
  <c r="R49" i="10"/>
  <c r="N49" i="10"/>
  <c r="J49" i="10"/>
  <c r="F49" i="10"/>
  <c r="R48" i="10"/>
  <c r="N48" i="10"/>
  <c r="J48" i="10"/>
  <c r="F48" i="10"/>
  <c r="R47" i="10"/>
  <c r="N47" i="10"/>
  <c r="J47" i="10"/>
  <c r="F47" i="10"/>
  <c r="R46" i="10"/>
  <c r="N46" i="10"/>
  <c r="J46" i="10"/>
  <c r="F46" i="10"/>
  <c r="R45" i="10"/>
  <c r="N45" i="10"/>
  <c r="J45" i="10"/>
  <c r="F45" i="10"/>
  <c r="R44" i="10"/>
  <c r="N44" i="10"/>
  <c r="J44" i="10"/>
  <c r="F44" i="10"/>
  <c r="R43" i="10"/>
  <c r="N43" i="10"/>
  <c r="J43" i="10"/>
  <c r="F43" i="10"/>
  <c r="R42" i="10"/>
  <c r="N42" i="10"/>
  <c r="J42" i="10"/>
  <c r="F42" i="10"/>
  <c r="R41" i="10"/>
  <c r="N41" i="10"/>
  <c r="J41" i="10"/>
  <c r="F41" i="10"/>
  <c r="R40" i="10"/>
  <c r="N40" i="10"/>
  <c r="J40" i="10"/>
  <c r="F40" i="10"/>
  <c r="R39" i="10"/>
  <c r="N39" i="10"/>
  <c r="J39" i="10"/>
  <c r="F39" i="10"/>
  <c r="R38" i="10"/>
  <c r="N38" i="10"/>
  <c r="J38" i="10"/>
  <c r="F38" i="10"/>
  <c r="Q37" i="10"/>
  <c r="P37" i="10"/>
  <c r="O37" i="10"/>
  <c r="M37" i="10"/>
  <c r="L37" i="10"/>
  <c r="K37" i="10"/>
  <c r="I37" i="10"/>
  <c r="H37" i="10"/>
  <c r="G37" i="10"/>
  <c r="E37" i="10"/>
  <c r="D37" i="10"/>
  <c r="C37" i="10"/>
  <c r="R36" i="10"/>
  <c r="N36" i="10"/>
  <c r="J36" i="10"/>
  <c r="F36" i="10"/>
  <c r="R35" i="10"/>
  <c r="N35" i="10"/>
  <c r="J35" i="10"/>
  <c r="F35" i="10"/>
  <c r="R34" i="10"/>
  <c r="N34" i="10"/>
  <c r="J34" i="10"/>
  <c r="F34" i="10"/>
  <c r="R33" i="10"/>
  <c r="N33" i="10"/>
  <c r="J33" i="10"/>
  <c r="F33" i="10"/>
  <c r="R32" i="10"/>
  <c r="N32" i="10"/>
  <c r="J32" i="10"/>
  <c r="F32" i="10"/>
  <c r="R31" i="10"/>
  <c r="N31" i="10"/>
  <c r="J31" i="10"/>
  <c r="F31" i="10"/>
  <c r="R30" i="10"/>
  <c r="N30" i="10"/>
  <c r="J30" i="10"/>
  <c r="F30" i="10"/>
  <c r="R29" i="10"/>
  <c r="N29" i="10"/>
  <c r="J29" i="10"/>
  <c r="F29" i="10"/>
  <c r="R28" i="10"/>
  <c r="N28" i="10"/>
  <c r="J28" i="10"/>
  <c r="F28" i="10"/>
  <c r="R27" i="10"/>
  <c r="N27" i="10"/>
  <c r="J27" i="10"/>
  <c r="F27" i="10"/>
  <c r="R26" i="10"/>
  <c r="N26" i="10"/>
  <c r="J26" i="10"/>
  <c r="F26" i="10"/>
  <c r="R25" i="10"/>
  <c r="N25" i="10"/>
  <c r="J25" i="10"/>
  <c r="F25" i="10"/>
  <c r="Q24" i="10"/>
  <c r="P24" i="10"/>
  <c r="O24" i="10"/>
  <c r="M24" i="10"/>
  <c r="L24" i="10"/>
  <c r="K24" i="10"/>
  <c r="I24" i="10"/>
  <c r="H24" i="10"/>
  <c r="G24" i="10"/>
  <c r="E24" i="10"/>
  <c r="D24" i="10"/>
  <c r="C24" i="10"/>
  <c r="R23" i="10"/>
  <c r="N23" i="10"/>
  <c r="J23" i="10"/>
  <c r="F23" i="10"/>
  <c r="R22" i="10"/>
  <c r="N22" i="10"/>
  <c r="J22" i="10"/>
  <c r="F22" i="10"/>
  <c r="R21" i="10"/>
  <c r="N21" i="10"/>
  <c r="J21" i="10"/>
  <c r="F21" i="10"/>
  <c r="R20" i="10"/>
  <c r="N20" i="10"/>
  <c r="J20" i="10"/>
  <c r="F20" i="10"/>
  <c r="R19" i="10"/>
  <c r="N19" i="10"/>
  <c r="J19" i="10"/>
  <c r="F19" i="10"/>
  <c r="R18" i="10"/>
  <c r="N18" i="10"/>
  <c r="J18" i="10"/>
  <c r="F18" i="10"/>
  <c r="R17" i="10"/>
  <c r="N17" i="10"/>
  <c r="J17" i="10"/>
  <c r="F17" i="10"/>
  <c r="R16" i="10"/>
  <c r="N16" i="10"/>
  <c r="J16" i="10"/>
  <c r="F16" i="10"/>
  <c r="Q15" i="10"/>
  <c r="P15" i="10"/>
  <c r="O15" i="10"/>
  <c r="O14" i="10" s="1"/>
  <c r="M15" i="10"/>
  <c r="L15" i="10"/>
  <c r="K15" i="10"/>
  <c r="I15" i="10"/>
  <c r="H15" i="10"/>
  <c r="G15" i="10"/>
  <c r="E15" i="10"/>
  <c r="D15" i="10"/>
  <c r="C15" i="10"/>
  <c r="R12" i="10"/>
  <c r="N12" i="10"/>
  <c r="J12" i="10"/>
  <c r="F12" i="10"/>
  <c r="R11" i="10"/>
  <c r="N11" i="10"/>
  <c r="J11" i="10"/>
  <c r="F11" i="10"/>
  <c r="R10" i="10"/>
  <c r="N10" i="10"/>
  <c r="J10" i="10"/>
  <c r="F10" i="10"/>
  <c r="F8" i="10" s="1"/>
  <c r="R9" i="10"/>
  <c r="N9" i="10"/>
  <c r="J9" i="10"/>
  <c r="F9" i="10"/>
  <c r="Q8" i="10"/>
  <c r="P8" i="10"/>
  <c r="O8" i="10"/>
  <c r="M8" i="10"/>
  <c r="L8" i="10"/>
  <c r="K8" i="10"/>
  <c r="I8" i="10"/>
  <c r="H8" i="10"/>
  <c r="G8" i="10"/>
  <c r="E8" i="10"/>
  <c r="D8" i="10"/>
  <c r="C8" i="10"/>
  <c r="C8" i="9"/>
  <c r="D8" i="9"/>
  <c r="E8" i="9"/>
  <c r="G8" i="9"/>
  <c r="H8" i="9"/>
  <c r="I8" i="9"/>
  <c r="K8" i="9"/>
  <c r="L8" i="9"/>
  <c r="M8" i="9"/>
  <c r="O8" i="9"/>
  <c r="P8" i="9"/>
  <c r="Q8" i="9"/>
  <c r="F9" i="9"/>
  <c r="J9" i="9"/>
  <c r="N9" i="9"/>
  <c r="N8" i="9" s="1"/>
  <c r="R9" i="9"/>
  <c r="F10" i="9"/>
  <c r="B10" i="9" s="1"/>
  <c r="J10" i="9"/>
  <c r="N10" i="9"/>
  <c r="R10" i="9"/>
  <c r="F11" i="9"/>
  <c r="J11" i="9"/>
  <c r="N11" i="9"/>
  <c r="R11" i="9"/>
  <c r="F12" i="9"/>
  <c r="J12" i="9"/>
  <c r="N12" i="9"/>
  <c r="R12" i="9"/>
  <c r="C15" i="9"/>
  <c r="D15" i="9"/>
  <c r="E15" i="9"/>
  <c r="G15" i="9"/>
  <c r="H15" i="9"/>
  <c r="I15" i="9"/>
  <c r="K15" i="9"/>
  <c r="L15" i="9"/>
  <c r="M15" i="9"/>
  <c r="O15" i="9"/>
  <c r="P15" i="9"/>
  <c r="Q15" i="9"/>
  <c r="F16" i="9"/>
  <c r="J16" i="9"/>
  <c r="N16" i="9"/>
  <c r="R16" i="9"/>
  <c r="F17" i="9"/>
  <c r="J17" i="9"/>
  <c r="J15" i="9" s="1"/>
  <c r="N17" i="9"/>
  <c r="R17" i="9"/>
  <c r="F18" i="9"/>
  <c r="J18" i="9"/>
  <c r="N18" i="9"/>
  <c r="R18" i="9"/>
  <c r="F19" i="9"/>
  <c r="B19" i="9" s="1"/>
  <c r="J19" i="9"/>
  <c r="N19" i="9"/>
  <c r="R19" i="9"/>
  <c r="F20" i="9"/>
  <c r="J20" i="9"/>
  <c r="N20" i="9"/>
  <c r="R20" i="9"/>
  <c r="F21" i="9"/>
  <c r="B21" i="9" s="1"/>
  <c r="J21" i="9"/>
  <c r="N21" i="9"/>
  <c r="R21" i="9"/>
  <c r="F22" i="9"/>
  <c r="B22" i="9" s="1"/>
  <c r="J22" i="9"/>
  <c r="N22" i="9"/>
  <c r="R22" i="9"/>
  <c r="F23" i="9"/>
  <c r="B23" i="9" s="1"/>
  <c r="J23" i="9"/>
  <c r="N23" i="9"/>
  <c r="R23" i="9"/>
  <c r="C24" i="9"/>
  <c r="D24" i="9"/>
  <c r="E24" i="9"/>
  <c r="G24" i="9"/>
  <c r="H24" i="9"/>
  <c r="I24" i="9"/>
  <c r="K24" i="9"/>
  <c r="L24" i="9"/>
  <c r="M24" i="9"/>
  <c r="O24" i="9"/>
  <c r="P24" i="9"/>
  <c r="Q24" i="9"/>
  <c r="F25" i="9"/>
  <c r="B25" i="9" s="1"/>
  <c r="J25" i="9"/>
  <c r="N25" i="9"/>
  <c r="R25" i="9"/>
  <c r="F26" i="9"/>
  <c r="J26" i="9"/>
  <c r="B26" i="9" s="1"/>
  <c r="N26" i="9"/>
  <c r="R26" i="9"/>
  <c r="F27" i="9"/>
  <c r="J27" i="9"/>
  <c r="N27" i="9"/>
  <c r="R27" i="9"/>
  <c r="F28" i="9"/>
  <c r="J28" i="9"/>
  <c r="N28" i="9"/>
  <c r="B28" i="9" s="1"/>
  <c r="R28" i="9"/>
  <c r="F29" i="9"/>
  <c r="J29" i="9"/>
  <c r="N29" i="9"/>
  <c r="R29" i="9"/>
  <c r="F30" i="9"/>
  <c r="J30" i="9"/>
  <c r="N30" i="9"/>
  <c r="R30" i="9"/>
  <c r="F31" i="9"/>
  <c r="J31" i="9"/>
  <c r="B31" i="9" s="1"/>
  <c r="N31" i="9"/>
  <c r="R31" i="9"/>
  <c r="F32" i="9"/>
  <c r="J32" i="9"/>
  <c r="B32" i="9" s="1"/>
  <c r="N32" i="9"/>
  <c r="R32" i="9"/>
  <c r="F33" i="9"/>
  <c r="J33" i="9"/>
  <c r="N33" i="9"/>
  <c r="R33" i="9"/>
  <c r="F34" i="9"/>
  <c r="B34" i="9" s="1"/>
  <c r="J34" i="9"/>
  <c r="N34" i="9"/>
  <c r="R34" i="9"/>
  <c r="F35" i="9"/>
  <c r="J35" i="9"/>
  <c r="N35" i="9"/>
  <c r="R35" i="9"/>
  <c r="F36" i="9"/>
  <c r="J36" i="9"/>
  <c r="N36" i="9"/>
  <c r="R36" i="9"/>
  <c r="C37" i="9"/>
  <c r="D37" i="9"/>
  <c r="E37" i="9"/>
  <c r="G37" i="9"/>
  <c r="H37" i="9"/>
  <c r="I37" i="9"/>
  <c r="K37" i="9"/>
  <c r="K14" i="9" s="1"/>
  <c r="L37" i="9"/>
  <c r="M37" i="9"/>
  <c r="O37" i="9"/>
  <c r="P37" i="9"/>
  <c r="Q37" i="9"/>
  <c r="B38" i="9"/>
  <c r="F38" i="9"/>
  <c r="J38" i="9"/>
  <c r="N38" i="9"/>
  <c r="R38" i="9"/>
  <c r="F39" i="9"/>
  <c r="J39" i="9"/>
  <c r="N39" i="9"/>
  <c r="R39" i="9"/>
  <c r="F40" i="9"/>
  <c r="J40" i="9"/>
  <c r="N40" i="9"/>
  <c r="R40" i="9"/>
  <c r="F41" i="9"/>
  <c r="J41" i="9"/>
  <c r="N41" i="9"/>
  <c r="R41" i="9"/>
  <c r="F42" i="9"/>
  <c r="B42" i="9" s="1"/>
  <c r="J42" i="9"/>
  <c r="N42" i="9"/>
  <c r="R42" i="9"/>
  <c r="F43" i="9"/>
  <c r="J43" i="9"/>
  <c r="B43" i="9" s="1"/>
  <c r="N43" i="9"/>
  <c r="R43" i="9"/>
  <c r="F44" i="9"/>
  <c r="J44" i="9"/>
  <c r="N44" i="9"/>
  <c r="R44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B44" i="10" l="1"/>
  <c r="B50" i="10"/>
  <c r="J58" i="10"/>
  <c r="B46" i="10"/>
  <c r="R8" i="10"/>
  <c r="B20" i="10"/>
  <c r="B19" i="10"/>
  <c r="B21" i="10"/>
  <c r="G14" i="10"/>
  <c r="G13" i="10" s="1"/>
  <c r="G7" i="10" s="1"/>
  <c r="B28" i="10"/>
  <c r="P14" i="10"/>
  <c r="P13" i="10" s="1"/>
  <c r="P7" i="10" s="1"/>
  <c r="K14" i="10"/>
  <c r="K13" i="10" s="1"/>
  <c r="K7" i="10" s="1"/>
  <c r="B33" i="10"/>
  <c r="E14" i="10"/>
  <c r="E13" i="10" s="1"/>
  <c r="E7" i="10" s="1"/>
  <c r="B27" i="10"/>
  <c r="B59" i="10"/>
  <c r="B11" i="10"/>
  <c r="I14" i="10"/>
  <c r="I13" i="10" s="1"/>
  <c r="I7" i="10" s="1"/>
  <c r="Q14" i="10"/>
  <c r="Q13" i="10" s="1"/>
  <c r="Q7" i="10" s="1"/>
  <c r="N37" i="10"/>
  <c r="R58" i="10"/>
  <c r="N24" i="10"/>
  <c r="R24" i="10"/>
  <c r="B40" i="10"/>
  <c r="B48" i="10"/>
  <c r="B60" i="10"/>
  <c r="B58" i="10" s="1"/>
  <c r="B62" i="10"/>
  <c r="C14" i="10"/>
  <c r="C13" i="10" s="1"/>
  <c r="C7" i="10" s="1"/>
  <c r="B16" i="10"/>
  <c r="R15" i="10"/>
  <c r="B43" i="10"/>
  <c r="B51" i="10"/>
  <c r="B35" i="10"/>
  <c r="B34" i="10"/>
  <c r="D14" i="10"/>
  <c r="D13" i="10" s="1"/>
  <c r="L14" i="10"/>
  <c r="L13" i="10" s="1"/>
  <c r="L7" i="10" s="1"/>
  <c r="B18" i="10"/>
  <c r="J37" i="10"/>
  <c r="B41" i="10"/>
  <c r="N58" i="10"/>
  <c r="H14" i="10"/>
  <c r="H13" i="10" s="1"/>
  <c r="H7" i="10" s="1"/>
  <c r="B42" i="10"/>
  <c r="N15" i="10"/>
  <c r="B22" i="10"/>
  <c r="J52" i="10"/>
  <c r="B57" i="10"/>
  <c r="B10" i="10"/>
  <c r="M14" i="10"/>
  <c r="M13" i="10" s="1"/>
  <c r="M7" i="10" s="1"/>
  <c r="B32" i="10"/>
  <c r="B36" i="10"/>
  <c r="B45" i="10"/>
  <c r="R52" i="10"/>
  <c r="B61" i="10"/>
  <c r="B29" i="10"/>
  <c r="B49" i="10"/>
  <c r="O13" i="10"/>
  <c r="O7" i="10" s="1"/>
  <c r="B56" i="10"/>
  <c r="J24" i="10"/>
  <c r="B25" i="10"/>
  <c r="B17" i="10"/>
  <c r="J15" i="10"/>
  <c r="N8" i="10"/>
  <c r="B12" i="10"/>
  <c r="B23" i="10"/>
  <c r="B31" i="10"/>
  <c r="B47" i="10"/>
  <c r="N52" i="10"/>
  <c r="B53" i="10"/>
  <c r="R37" i="10"/>
  <c r="D7" i="10"/>
  <c r="B26" i="10"/>
  <c r="B38" i="10"/>
  <c r="F37" i="10"/>
  <c r="F52" i="10"/>
  <c r="B54" i="10"/>
  <c r="J8" i="10"/>
  <c r="B9" i="10"/>
  <c r="F15" i="10"/>
  <c r="B30" i="10"/>
  <c r="F24" i="10"/>
  <c r="B39" i="10"/>
  <c r="B55" i="10"/>
  <c r="R58" i="9"/>
  <c r="O14" i="9"/>
  <c r="O13" i="9" s="1"/>
  <c r="D14" i="9"/>
  <c r="D13" i="9" s="1"/>
  <c r="M14" i="9"/>
  <c r="M13" i="9" s="1"/>
  <c r="K13" i="9"/>
  <c r="P14" i="9"/>
  <c r="P13" i="9" s="1"/>
  <c r="P7" i="9" s="1"/>
  <c r="F37" i="9"/>
  <c r="H14" i="9"/>
  <c r="H13" i="9" s="1"/>
  <c r="E14" i="9"/>
  <c r="E13" i="9" s="1"/>
  <c r="E7" i="9" s="1"/>
  <c r="R8" i="9"/>
  <c r="F15" i="9"/>
  <c r="B11" i="9"/>
  <c r="J8" i="9"/>
  <c r="B30" i="9"/>
  <c r="R15" i="9"/>
  <c r="L14" i="9"/>
  <c r="L13" i="9" s="1"/>
  <c r="L7" i="9" s="1"/>
  <c r="B9" i="9"/>
  <c r="B41" i="9"/>
  <c r="B39" i="9"/>
  <c r="B20" i="9"/>
  <c r="N15" i="9"/>
  <c r="J14" i="9"/>
  <c r="R37" i="9"/>
  <c r="C14" i="9"/>
  <c r="C13" i="9" s="1"/>
  <c r="C7" i="9" s="1"/>
  <c r="B35" i="9"/>
  <c r="R24" i="9"/>
  <c r="I14" i="9"/>
  <c r="I13" i="9" s="1"/>
  <c r="I7" i="9" s="1"/>
  <c r="B44" i="9"/>
  <c r="B40" i="9"/>
  <c r="N37" i="9"/>
  <c r="B33" i="9"/>
  <c r="N24" i="9"/>
  <c r="B18" i="9"/>
  <c r="B16" i="9"/>
  <c r="B12" i="9"/>
  <c r="J37" i="9"/>
  <c r="B36" i="9"/>
  <c r="B29" i="9"/>
  <c r="B24" i="9" s="1"/>
  <c r="B27" i="9"/>
  <c r="J24" i="9"/>
  <c r="Q14" i="9"/>
  <c r="Q13" i="9" s="1"/>
  <c r="G14" i="9"/>
  <c r="G13" i="9" s="1"/>
  <c r="B17" i="9"/>
  <c r="B15" i="9" s="1"/>
  <c r="F24" i="9"/>
  <c r="F8" i="9"/>
  <c r="F52" i="9"/>
  <c r="B61" i="9"/>
  <c r="N58" i="9"/>
  <c r="B62" i="9"/>
  <c r="B46" i="9"/>
  <c r="K7" i="9"/>
  <c r="B45" i="9"/>
  <c r="N52" i="9"/>
  <c r="H7" i="9"/>
  <c r="B48" i="9"/>
  <c r="B50" i="9"/>
  <c r="B53" i="9"/>
  <c r="M7" i="9"/>
  <c r="B55" i="9"/>
  <c r="D7" i="9"/>
  <c r="J52" i="9"/>
  <c r="F58" i="9"/>
  <c r="G7" i="9"/>
  <c r="O7" i="9"/>
  <c r="B47" i="9"/>
  <c r="R52" i="9"/>
  <c r="B57" i="9"/>
  <c r="B51" i="9"/>
  <c r="B56" i="9"/>
  <c r="Q7" i="9"/>
  <c r="B49" i="9"/>
  <c r="B54" i="9"/>
  <c r="B59" i="9"/>
  <c r="J58" i="9"/>
  <c r="B60" i="9"/>
  <c r="R14" i="10" l="1"/>
  <c r="N14" i="10"/>
  <c r="N13" i="10" s="1"/>
  <c r="N7" i="10" s="1"/>
  <c r="B15" i="10"/>
  <c r="J14" i="10"/>
  <c r="J13" i="10" s="1"/>
  <c r="J7" i="10" s="1"/>
  <c r="B8" i="10"/>
  <c r="R13" i="10"/>
  <c r="R7" i="10" s="1"/>
  <c r="B37" i="10"/>
  <c r="B24" i="10"/>
  <c r="B14" i="10" s="1"/>
  <c r="F14" i="10"/>
  <c r="F13" i="10" s="1"/>
  <c r="F7" i="10" s="1"/>
  <c r="B52" i="10"/>
  <c r="N14" i="9"/>
  <c r="F14" i="9"/>
  <c r="F13" i="9" s="1"/>
  <c r="F7" i="9" s="1"/>
  <c r="J13" i="9"/>
  <c r="B37" i="9"/>
  <c r="B8" i="9"/>
  <c r="R14" i="9"/>
  <c r="R13" i="9" s="1"/>
  <c r="R7" i="9" s="1"/>
  <c r="B14" i="9"/>
  <c r="N13" i="9"/>
  <c r="N7" i="9" s="1"/>
  <c r="B58" i="9"/>
  <c r="J7" i="9"/>
  <c r="B52" i="9"/>
  <c r="B13" i="10" l="1"/>
  <c r="B7" i="10" s="1"/>
  <c r="B13" i="9"/>
  <c r="B7" i="9" s="1"/>
  <c r="R63" i="7" l="1"/>
  <c r="N63" i="7"/>
  <c r="J63" i="7"/>
  <c r="F63" i="7"/>
  <c r="B63" i="7" s="1"/>
  <c r="R62" i="7"/>
  <c r="N62" i="7"/>
  <c r="J62" i="7"/>
  <c r="F62" i="7"/>
  <c r="R61" i="7"/>
  <c r="N61" i="7"/>
  <c r="J61" i="7"/>
  <c r="F61" i="7"/>
  <c r="F59" i="7" s="1"/>
  <c r="R60" i="7"/>
  <c r="R59" i="7" s="1"/>
  <c r="N60" i="7"/>
  <c r="N59" i="7" s="1"/>
  <c r="J60" i="7"/>
  <c r="J59" i="7" s="1"/>
  <c r="F60" i="7"/>
  <c r="Q59" i="7"/>
  <c r="P59" i="7"/>
  <c r="O59" i="7"/>
  <c r="M59" i="7"/>
  <c r="L59" i="7"/>
  <c r="K59" i="7"/>
  <c r="I59" i="7"/>
  <c r="H59" i="7"/>
  <c r="G59" i="7"/>
  <c r="E59" i="7"/>
  <c r="D59" i="7"/>
  <c r="C59" i="7"/>
  <c r="R58" i="7"/>
  <c r="N58" i="7"/>
  <c r="J58" i="7"/>
  <c r="F58" i="7"/>
  <c r="R57" i="7"/>
  <c r="N57" i="7"/>
  <c r="J57" i="7"/>
  <c r="F57" i="7"/>
  <c r="B57" i="7" s="1"/>
  <c r="R56" i="7"/>
  <c r="N56" i="7"/>
  <c r="J56" i="7"/>
  <c r="F56" i="7"/>
  <c r="R55" i="7"/>
  <c r="N55" i="7"/>
  <c r="J55" i="7"/>
  <c r="F55" i="7"/>
  <c r="B55" i="7" s="1"/>
  <c r="R54" i="7"/>
  <c r="N54" i="7"/>
  <c r="J54" i="7"/>
  <c r="F54" i="7"/>
  <c r="Q53" i="7"/>
  <c r="P53" i="7"/>
  <c r="O53" i="7"/>
  <c r="M53" i="7"/>
  <c r="L53" i="7"/>
  <c r="K53" i="7"/>
  <c r="I53" i="7"/>
  <c r="H53" i="7"/>
  <c r="G53" i="7"/>
  <c r="E53" i="7"/>
  <c r="D53" i="7"/>
  <c r="C53" i="7"/>
  <c r="R52" i="7"/>
  <c r="N52" i="7"/>
  <c r="J52" i="7"/>
  <c r="F52" i="7"/>
  <c r="R51" i="7"/>
  <c r="N51" i="7"/>
  <c r="J51" i="7"/>
  <c r="F51" i="7"/>
  <c r="R50" i="7"/>
  <c r="N50" i="7"/>
  <c r="J50" i="7"/>
  <c r="F50" i="7"/>
  <c r="R49" i="7"/>
  <c r="N49" i="7"/>
  <c r="J49" i="7"/>
  <c r="F49" i="7"/>
  <c r="R48" i="7"/>
  <c r="N48" i="7"/>
  <c r="J48" i="7"/>
  <c r="F48" i="7"/>
  <c r="R47" i="7"/>
  <c r="N47" i="7"/>
  <c r="J47" i="7"/>
  <c r="F47" i="7"/>
  <c r="R46" i="7"/>
  <c r="N46" i="7"/>
  <c r="J46" i="7"/>
  <c r="F46" i="7"/>
  <c r="R45" i="7"/>
  <c r="N45" i="7"/>
  <c r="J45" i="7"/>
  <c r="F45" i="7"/>
  <c r="R44" i="7"/>
  <c r="N44" i="7"/>
  <c r="J44" i="7"/>
  <c r="F44" i="7"/>
  <c r="R43" i="7"/>
  <c r="N43" i="7"/>
  <c r="J43" i="7"/>
  <c r="F43" i="7"/>
  <c r="R42" i="7"/>
  <c r="N42" i="7"/>
  <c r="J42" i="7"/>
  <c r="F42" i="7"/>
  <c r="R41" i="7"/>
  <c r="N41" i="7"/>
  <c r="J41" i="7"/>
  <c r="F41" i="7"/>
  <c r="R40" i="7"/>
  <c r="N40" i="7"/>
  <c r="J40" i="7"/>
  <c r="F40" i="7"/>
  <c r="R39" i="7"/>
  <c r="N39" i="7"/>
  <c r="J39" i="7"/>
  <c r="F39" i="7"/>
  <c r="Q38" i="7"/>
  <c r="P38" i="7"/>
  <c r="O38" i="7"/>
  <c r="M38" i="7"/>
  <c r="L38" i="7"/>
  <c r="K38" i="7"/>
  <c r="I38" i="7"/>
  <c r="H38" i="7"/>
  <c r="G38" i="7"/>
  <c r="E38" i="7"/>
  <c r="D38" i="7"/>
  <c r="C38" i="7"/>
  <c r="R37" i="7"/>
  <c r="N37" i="7"/>
  <c r="J37" i="7"/>
  <c r="F37" i="7"/>
  <c r="R36" i="7"/>
  <c r="N36" i="7"/>
  <c r="J36" i="7"/>
  <c r="F36" i="7"/>
  <c r="R35" i="7"/>
  <c r="N35" i="7"/>
  <c r="J35" i="7"/>
  <c r="F35" i="7"/>
  <c r="R34" i="7"/>
  <c r="N34" i="7"/>
  <c r="J34" i="7"/>
  <c r="F34" i="7"/>
  <c r="R33" i="7"/>
  <c r="N33" i="7"/>
  <c r="J33" i="7"/>
  <c r="F33" i="7"/>
  <c r="R32" i="7"/>
  <c r="N32" i="7"/>
  <c r="J32" i="7"/>
  <c r="F32" i="7"/>
  <c r="R31" i="7"/>
  <c r="N31" i="7"/>
  <c r="J31" i="7"/>
  <c r="F31" i="7"/>
  <c r="R30" i="7"/>
  <c r="N30" i="7"/>
  <c r="J30" i="7"/>
  <c r="F30" i="7"/>
  <c r="R29" i="7"/>
  <c r="N29" i="7"/>
  <c r="J29" i="7"/>
  <c r="F29" i="7"/>
  <c r="R28" i="7"/>
  <c r="N28" i="7"/>
  <c r="J28" i="7"/>
  <c r="F28" i="7"/>
  <c r="R27" i="7"/>
  <c r="N27" i="7"/>
  <c r="J27" i="7"/>
  <c r="F27" i="7"/>
  <c r="R26" i="7"/>
  <c r="N26" i="7"/>
  <c r="J26" i="7"/>
  <c r="F26" i="7"/>
  <c r="Q25" i="7"/>
  <c r="P25" i="7"/>
  <c r="O25" i="7"/>
  <c r="M25" i="7"/>
  <c r="L25" i="7"/>
  <c r="K25" i="7"/>
  <c r="I25" i="7"/>
  <c r="H25" i="7"/>
  <c r="G25" i="7"/>
  <c r="E25" i="7"/>
  <c r="D25" i="7"/>
  <c r="C25" i="7"/>
  <c r="R24" i="7"/>
  <c r="N24" i="7"/>
  <c r="J24" i="7"/>
  <c r="F24" i="7"/>
  <c r="R23" i="7"/>
  <c r="N23" i="7"/>
  <c r="J23" i="7"/>
  <c r="F23" i="7"/>
  <c r="R22" i="7"/>
  <c r="N22" i="7"/>
  <c r="J22" i="7"/>
  <c r="F22" i="7"/>
  <c r="R21" i="7"/>
  <c r="N21" i="7"/>
  <c r="J21" i="7"/>
  <c r="F21" i="7"/>
  <c r="R20" i="7"/>
  <c r="N20" i="7"/>
  <c r="J20" i="7"/>
  <c r="F20" i="7"/>
  <c r="R19" i="7"/>
  <c r="N19" i="7"/>
  <c r="J19" i="7"/>
  <c r="F19" i="7"/>
  <c r="R18" i="7"/>
  <c r="N18" i="7"/>
  <c r="J18" i="7"/>
  <c r="F18" i="7"/>
  <c r="R17" i="7"/>
  <c r="N17" i="7"/>
  <c r="J17" i="7"/>
  <c r="F17" i="7"/>
  <c r="Q16" i="7"/>
  <c r="P16" i="7"/>
  <c r="O16" i="7"/>
  <c r="M16" i="7"/>
  <c r="L16" i="7"/>
  <c r="K16" i="7"/>
  <c r="I16" i="7"/>
  <c r="H16" i="7"/>
  <c r="G16" i="7"/>
  <c r="E16" i="7"/>
  <c r="D16" i="7"/>
  <c r="C16" i="7"/>
  <c r="R13" i="7"/>
  <c r="N13" i="7"/>
  <c r="J13" i="7"/>
  <c r="F13" i="7"/>
  <c r="R12" i="7"/>
  <c r="N12" i="7"/>
  <c r="J12" i="7"/>
  <c r="F12" i="7"/>
  <c r="R11" i="7"/>
  <c r="N11" i="7"/>
  <c r="J11" i="7"/>
  <c r="F11" i="7"/>
  <c r="R10" i="7"/>
  <c r="N10" i="7"/>
  <c r="J10" i="7"/>
  <c r="J9" i="7" s="1"/>
  <c r="F10" i="7"/>
  <c r="Q9" i="7"/>
  <c r="P9" i="7"/>
  <c r="O9" i="7"/>
  <c r="M9" i="7"/>
  <c r="L9" i="7"/>
  <c r="K9" i="7"/>
  <c r="I9" i="7"/>
  <c r="H9" i="7"/>
  <c r="G9" i="7"/>
  <c r="E9" i="7"/>
  <c r="D9" i="7"/>
  <c r="C9" i="7"/>
  <c r="D15" i="7" l="1"/>
  <c r="D14" i="7" s="1"/>
  <c r="N9" i="7"/>
  <c r="I15" i="7"/>
  <c r="O15" i="7"/>
  <c r="G15" i="7"/>
  <c r="G14" i="7" s="1"/>
  <c r="G8" i="7" s="1"/>
  <c r="Q15" i="7"/>
  <c r="Q14" i="7" s="1"/>
  <c r="Q8" i="7" s="1"/>
  <c r="N16" i="7"/>
  <c r="N15" i="7" s="1"/>
  <c r="H15" i="7"/>
  <c r="H14" i="7" s="1"/>
  <c r="H8" i="7" s="1"/>
  <c r="B44" i="7"/>
  <c r="B20" i="7"/>
  <c r="R53" i="7"/>
  <c r="B28" i="7"/>
  <c r="B36" i="7"/>
  <c r="F9" i="7"/>
  <c r="B21" i="7"/>
  <c r="B30" i="7"/>
  <c r="B48" i="7"/>
  <c r="B50" i="7"/>
  <c r="R25" i="7"/>
  <c r="M15" i="7"/>
  <c r="M14" i="7" s="1"/>
  <c r="M8" i="7" s="1"/>
  <c r="B27" i="7"/>
  <c r="B29" i="7"/>
  <c r="B37" i="7"/>
  <c r="R9" i="7"/>
  <c r="B13" i="7"/>
  <c r="B24" i="7"/>
  <c r="B45" i="7"/>
  <c r="B47" i="7"/>
  <c r="B49" i="7"/>
  <c r="B51" i="7"/>
  <c r="B18" i="7"/>
  <c r="B32" i="7"/>
  <c r="B34" i="7"/>
  <c r="P15" i="7"/>
  <c r="P14" i="7" s="1"/>
  <c r="P8" i="7" s="1"/>
  <c r="J16" i="7"/>
  <c r="K15" i="7"/>
  <c r="K14" i="7" s="1"/>
  <c r="K8" i="7" s="1"/>
  <c r="B39" i="7"/>
  <c r="B41" i="7"/>
  <c r="B43" i="7"/>
  <c r="F53" i="7"/>
  <c r="B58" i="7"/>
  <c r="B60" i="7"/>
  <c r="J53" i="7"/>
  <c r="B11" i="7"/>
  <c r="N38" i="7"/>
  <c r="B54" i="7"/>
  <c r="B62" i="7"/>
  <c r="B17" i="7"/>
  <c r="B19" i="7"/>
  <c r="B22" i="7"/>
  <c r="B31" i="7"/>
  <c r="B33" i="7"/>
  <c r="B35" i="7"/>
  <c r="E15" i="7"/>
  <c r="E14" i="7" s="1"/>
  <c r="E8" i="7" s="1"/>
  <c r="R38" i="7"/>
  <c r="B61" i="7"/>
  <c r="C15" i="7"/>
  <c r="C14" i="7" s="1"/>
  <c r="C8" i="7" s="1"/>
  <c r="L15" i="7"/>
  <c r="L14" i="7" s="1"/>
  <c r="L8" i="7" s="1"/>
  <c r="B40" i="7"/>
  <c r="B42" i="7"/>
  <c r="O14" i="7"/>
  <c r="O8" i="7" s="1"/>
  <c r="B23" i="7"/>
  <c r="B26" i="7"/>
  <c r="J38" i="7"/>
  <c r="D8" i="7"/>
  <c r="B10" i="7"/>
  <c r="B12" i="7"/>
  <c r="R16" i="7"/>
  <c r="J25" i="7"/>
  <c r="B52" i="7"/>
  <c r="I14" i="7"/>
  <c r="I8" i="7" s="1"/>
  <c r="B46" i="7"/>
  <c r="N53" i="7"/>
  <c r="B56" i="7"/>
  <c r="F25" i="7"/>
  <c r="F38" i="7"/>
  <c r="N25" i="7"/>
  <c r="F16" i="7"/>
  <c r="R15" i="7" l="1"/>
  <c r="R14" i="7" s="1"/>
  <c r="R8" i="7" s="1"/>
  <c r="B53" i="7"/>
  <c r="B38" i="7"/>
  <c r="B16" i="7"/>
  <c r="J15" i="7"/>
  <c r="J14" i="7" s="1"/>
  <c r="J8" i="7" s="1"/>
  <c r="B25" i="7"/>
  <c r="B59" i="7"/>
  <c r="N14" i="7"/>
  <c r="N8" i="7" s="1"/>
  <c r="B9" i="7"/>
  <c r="F15" i="7"/>
  <c r="F14" i="7" s="1"/>
  <c r="F8" i="7" s="1"/>
  <c r="B15" i="7" l="1"/>
  <c r="B14" i="7" s="1"/>
  <c r="B8" i="7" s="1"/>
  <c r="I5" i="2" l="1"/>
  <c r="J5" i="2" s="1"/>
  <c r="I6" i="2"/>
  <c r="J6" i="2" s="1"/>
  <c r="I4" i="2"/>
  <c r="J4" i="2" s="1"/>
  <c r="C7" i="4" l="1"/>
  <c r="J4" i="4"/>
  <c r="J7" i="4" s="1"/>
  <c r="I8" i="3"/>
  <c r="J7" i="2"/>
  <c r="I7" i="2"/>
  <c r="H7" i="2"/>
  <c r="G7" i="2"/>
  <c r="F7" i="2"/>
  <c r="E7" i="2"/>
  <c r="G59" i="1"/>
  <c r="G58" i="1"/>
  <c r="G57" i="1"/>
  <c r="G56" i="1"/>
  <c r="G55" i="1" s="1"/>
  <c r="F55" i="1"/>
  <c r="E55" i="1"/>
  <c r="D55" i="1"/>
  <c r="C55" i="1"/>
  <c r="B55" i="1"/>
  <c r="G54" i="1"/>
  <c r="G53" i="1"/>
  <c r="G52" i="1"/>
  <c r="G51" i="1"/>
  <c r="G50" i="1"/>
  <c r="F49" i="1"/>
  <c r="E49" i="1"/>
  <c r="D49" i="1"/>
  <c r="C49" i="1"/>
  <c r="B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F34" i="1"/>
  <c r="E34" i="1"/>
  <c r="D34" i="1"/>
  <c r="C34" i="1"/>
  <c r="B34" i="1"/>
  <c r="G33" i="1"/>
  <c r="G32" i="1"/>
  <c r="G31" i="1"/>
  <c r="G30" i="1"/>
  <c r="G29" i="1"/>
  <c r="G28" i="1"/>
  <c r="G27" i="1"/>
  <c r="G26" i="1"/>
  <c r="G25" i="1"/>
  <c r="G24" i="1"/>
  <c r="G23" i="1"/>
  <c r="G22" i="1"/>
  <c r="F21" i="1"/>
  <c r="E21" i="1"/>
  <c r="D21" i="1"/>
  <c r="C21" i="1"/>
  <c r="B21" i="1"/>
  <c r="G20" i="1"/>
  <c r="G19" i="1"/>
  <c r="G18" i="1"/>
  <c r="G17" i="1"/>
  <c r="G16" i="1"/>
  <c r="G15" i="1"/>
  <c r="G14" i="1"/>
  <c r="G13" i="1"/>
  <c r="F12" i="1"/>
  <c r="E12" i="1"/>
  <c r="D12" i="1"/>
  <c r="C12" i="1"/>
  <c r="B12" i="1"/>
  <c r="G9" i="1"/>
  <c r="G8" i="1"/>
  <c r="G7" i="1"/>
  <c r="G6" i="1"/>
  <c r="F5" i="1"/>
  <c r="E5" i="1"/>
  <c r="D5" i="1"/>
  <c r="C5" i="1"/>
  <c r="B5" i="1"/>
  <c r="D11" i="1" l="1"/>
  <c r="D10" i="1" s="1"/>
  <c r="D4" i="1" s="1"/>
  <c r="G5" i="1"/>
  <c r="B11" i="1"/>
  <c r="B10" i="1" s="1"/>
  <c r="B4" i="1" s="1"/>
  <c r="C11" i="1"/>
  <c r="C10" i="1" s="1"/>
  <c r="C4" i="1" s="1"/>
  <c r="F11" i="1"/>
  <c r="F10" i="1" s="1"/>
  <c r="F4" i="1" s="1"/>
  <c r="E11" i="1"/>
  <c r="E10" i="1" s="1"/>
  <c r="E4" i="1" s="1"/>
  <c r="G12" i="1"/>
  <c r="G49" i="1"/>
  <c r="G21" i="1"/>
  <c r="G34" i="1"/>
  <c r="G11" i="1" l="1"/>
  <c r="G10" i="1" s="1"/>
  <c r="G4" i="1" s="1"/>
</calcChain>
</file>

<file path=xl/sharedStrings.xml><?xml version="1.0" encoding="utf-8"?>
<sst xmlns="http://schemas.openxmlformats.org/spreadsheetml/2006/main" count="362" uniqueCount="132">
  <si>
    <t>สถาบันสุขภาพสัตว์แห่งชาติ</t>
  </si>
  <si>
    <t>ประเภท - รายการ</t>
  </si>
  <si>
    <t>รวมทั้งสิ้น
(สสช.)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</si>
  <si>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</si>
  <si>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</si>
  <si>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</si>
  <si>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</si>
  <si>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</si>
  <si>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</si>
  <si>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</si>
  <si>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</si>
  <si>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</si>
  <si>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</si>
  <si>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</si>
  <si>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</si>
  <si>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</si>
  <si>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</si>
  <si>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</si>
  <si>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</si>
  <si>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</si>
  <si>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</si>
  <si>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</si>
  <si>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</si>
  <si>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</si>
  <si>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</si>
  <si>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</si>
  <si>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</si>
  <si>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</si>
  <si>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</si>
  <si>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</si>
  <si>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</si>
  <si>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</si>
  <si>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</si>
  <si>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</si>
  <si>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</si>
  <si>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</si>
  <si>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</si>
  <si>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</si>
  <si>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</si>
  <si>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</si>
  <si>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</si>
  <si>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</si>
  <si>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</si>
  <si>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</si>
  <si>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</si>
  <si>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</si>
  <si>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</si>
  <si>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</si>
  <si>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</si>
  <si>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</si>
  <si>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</si>
  <si>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</si>
  <si>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</si>
  <si>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</si>
  <si>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</si>
  <si>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</si>
  <si>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</si>
  <si>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</si>
  <si>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</si>
  <si>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</si>
  <si>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</si>
  <si>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</si>
  <si>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 xml:space="preserve"> งวดที่ 1
(ไตรมาสที่ 1) </t>
  </si>
  <si>
    <t xml:space="preserve"> งวดที่ 1
(ไตรมาสที่ 2) </t>
  </si>
  <si>
    <t xml:space="preserve"> งวดที่ 2
(ไตรมาสที่ 3) </t>
  </si>
  <si>
    <t xml:space="preserve"> งวดที่ 2
(ไตรมาสที่ 4) </t>
  </si>
  <si>
    <t xml:space="preserve"> รวมทั้งสิ้น
(หน่วยงาน) </t>
  </si>
  <si>
    <t xml:space="preserve"> รวมทั้งสิ้น
(โครงการ) </t>
  </si>
  <si>
    <t xml:space="preserve"> </t>
  </si>
  <si>
    <t>รวมทั้งสิ้น</t>
  </si>
  <si>
    <t>โครงการ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</si>
  <si>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</si>
  <si>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</si>
  <si>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</si>
  <si>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</si>
  <si>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</si>
  <si>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</si>
  <si>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</si>
  <si>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</si>
  <si>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</si>
  <si>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</si>
  <si>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ครุภัณฑ์วิทยาศาสตร์</t>
  </si>
  <si>
    <t>เครื่อง</t>
  </si>
  <si>
    <t>P1000</t>
  </si>
  <si>
    <t>07006</t>
  </si>
  <si>
    <t>00789</t>
  </si>
  <si>
    <t>0700600010</t>
  </si>
  <si>
    <t>ชุด</t>
  </si>
  <si>
    <t>ค่าจ้างเหมาบริการ</t>
  </si>
  <si>
    <t>รายการจ้างเหมาบริการ</t>
  </si>
  <si>
    <t>คน/รายการ</t>
  </si>
  <si>
    <t>จำนวนเงินรวม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</si>
  <si>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</si>
  <si>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</si>
  <si>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</si>
  <si>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</si>
  <si>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</si>
  <si>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</si>
  <si>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</si>
  <si>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</si>
  <si>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</si>
  <si>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</si>
  <si>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</si>
  <si>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สสช 3 การพัฒนาวิธีตรวจหาเชื้อแบคทีเรียเติบโตยากที่ก่อให้เกิดการแท้งในสัตว์เศรษฐกิจแบบรวดเร็วด้วยเทคนิค Multiplex real-time PCR</t>
  </si>
  <si>
    <t>สสช 6 การสร้างแอนติเจนต้นแบบเพื่อพัฒนาเป็นวัคซีนต้นแบบอนุภาคไวรัสเสมือนเชื้อไวรัส Porcine circovirus type 3 และการตอบสนองของภูมิคุ้มกันในหนูทดลอง</t>
  </si>
  <si>
    <t>สสช 4 การศึกษาการตอบสนองทางภูมิคุ้มกันภายหลังจากการฉีดกระตุ้นด้วย viral-like particle (VLP) ของเชื้อไวรัส foot and mouth disease virus (FMDV) ที่ผลิตในยีสต์</t>
  </si>
  <si>
    <t xml:space="preserve">กิจกรรม โครงการวิจัย 2569 </t>
  </si>
  <si>
    <t>สำนัก/กอง..........สถาบันสุขภาพสัตว์แห่งชาติ.........................................................</t>
  </si>
  <si>
    <t>โครงการการพัฒนาวิธีตรวจหาเชื้อแบคทีเรียเติบโตยากที่ก่อให้เกิดการแท้งในสัตว์เศรษฐกิจแบบรวดเร็วด้วยเทคนิค Multiplex real-time PCR</t>
  </si>
  <si>
    <t>แผนงาน.......................................................................</t>
  </si>
  <si>
    <t>แผนการเบิกจ่ายงบประมาณรายจ่ายประจำปี 2569</t>
  </si>
  <si>
    <t>โครงการ การศึกษาการตอบสนองทางภูมิคุ้มกันภายหลังจากการฉีดกระตุ้นด้วย viral-like particle (VLP) ของเชื้อไวรัส foot and mouth disease virus (FMDV) ที่ผลิตในยีสต์</t>
  </si>
  <si>
    <t>สำนัก/กอง...................................................................</t>
  </si>
  <si>
    <t>กิจกรรม.........................................................................</t>
  </si>
  <si>
    <t>- ค่าตอบแทนผู้ช่วยวิจัย</t>
  </si>
  <si>
    <t>โครงการ การสร้างแอนติเจนต้นแบบเพื่อพัฒนาเป็นวัคซีนต้นแบบอนุภาคไวรัสเสมือนเชื้อไวรัส Porcine circovirus type 3 และการตอบสนองของภูมิคุ้มกันในหนูทดลอง</t>
  </si>
  <si>
    <t>- ค่าตอบแทนผู้ช่วยวิจัยป.ตรี</t>
  </si>
  <si>
    <t>รายละเอียดค่าจ้างเหมาบริการ ปีงบประมาณ 2569</t>
  </si>
  <si>
    <t>ค่าจ้างเหมาผู้ช่วยเก็บข้อมูลในพื้นที่-เก็บตัวอย่าง</t>
  </si>
  <si>
    <t>ตัวอย่าง</t>
  </si>
  <si>
    <t>ครั้ง/เดือน</t>
  </si>
  <si>
    <t>ราคาต่อหน่วย</t>
  </si>
  <si>
    <t>การศึกษาการตอบสนองทางภูมิคุ้มกันภายหลังจากการฉีดกระตุ้นด้วย viral-like particle (VLP) ของเชื้อไวรัส foot and mouth disease virus (FMDV) ที่ผลิตในยีสต์</t>
  </si>
  <si>
    <t>สสช.4</t>
  </si>
  <si>
    <t>สสช.6</t>
  </si>
  <si>
    <t>การสร้างแอนติเจนต้นแบบเพื่อพัฒนาเป็นวัคซีนต้นแบบอนุภาคไวรัสเสมือนเชื้อไวรัส Porcine circovirus type 3 และการตอบสนองของภูมิคุ้มกันในหนูทดลอง</t>
  </si>
  <si>
    <t>ชุดกรองตัวอย่างรูปแบบ Crossflow filtration ขนาด 200 ตารางเซนติเมตร</t>
  </si>
  <si>
    <t>ตู้เย็น 2-8 องศาเซลเซียสสำหรับห้องปฏิบัติการขนาดไม่เกิน 400 ลิตร</t>
  </si>
  <si>
    <t>เครื่องเพิ่มปริมาณสารพันธุกรรมในหลอดทดลอง</t>
  </si>
  <si>
    <t>6926000</t>
  </si>
  <si>
    <t>ตู้บ่มเพาะเชื้อควบคุมอุณหภูมิเย็น ชนิดเขย่า</t>
  </si>
  <si>
    <t>ตู้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</si>
</sst>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  <numFmt numFmtId="190" formatCode="_-* #,##0.00_-;\-* #,##0.00_-;_-* &quot;-&quot;??_-;_-@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Tahoma"/>
      <family val="2"/>
      <scheme val="minor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  <xf numFmtId="0" fontId="14" fillId="0" borderId="0"/>
    <xf numFmtId="0" fontId="14" fillId="0" borderId="0"/>
    <xf numFmtId="0" fontId="14" fillId="0" borderId="0"/>
  </cellStyleXfs>
  <cellXfs count="208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43" fontId="2" fillId="0" borderId="1" xfId="1" applyFont="1" applyBorder="1" applyAlignment="1">
      <alignment vertical="top"/>
    </xf>
    <xf numFmtId="187" fontId="4" fillId="0" borderId="2" xfId="1" applyNumberFormat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188" fontId="5" fillId="0" borderId="5" xfId="0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0" fontId="10" fillId="0" borderId="0" xfId="0" applyFont="1" applyAlignment="1">
      <alignment vertical="center"/>
    </xf>
    <xf numFmtId="43" fontId="7" fillId="0" borderId="0" xfId="1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3" fontId="11" fillId="0" borderId="10" xfId="0" applyNumberFormat="1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 wrapText="1"/>
    </xf>
    <xf numFmtId="43" fontId="10" fillId="0" borderId="0" xfId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12" fillId="0" borderId="2" xfId="1" applyFont="1" applyBorder="1" applyAlignment="1">
      <alignment horizontal="left" vertical="top" wrapText="1"/>
    </xf>
    <xf numFmtId="43" fontId="11" fillId="0" borderId="2" xfId="1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3" fontId="11" fillId="0" borderId="13" xfId="1" applyFont="1" applyBorder="1" applyAlignment="1">
      <alignment horizontal="left" vertical="top" wrapText="1"/>
    </xf>
    <xf numFmtId="43" fontId="10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10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0" xfId="3" applyFont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2" xfId="3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3" fontId="7" fillId="0" borderId="2" xfId="3" applyFont="1" applyBorder="1" applyAlignment="1">
      <alignment vertical="top"/>
    </xf>
    <xf numFmtId="49" fontId="7" fillId="0" borderId="2" xfId="0" applyNumberFormat="1" applyFont="1" applyBorder="1" applyAlignment="1">
      <alignment horizontal="center" vertical="top"/>
    </xf>
    <xf numFmtId="43" fontId="7" fillId="0" borderId="14" xfId="4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/>
    </xf>
    <xf numFmtId="43" fontId="7" fillId="0" borderId="3" xfId="4" applyFont="1" applyFill="1" applyBorder="1" applyAlignment="1">
      <alignment vertical="top"/>
    </xf>
    <xf numFmtId="43" fontId="7" fillId="0" borderId="16" xfId="1" applyFont="1" applyFill="1" applyBorder="1" applyAlignment="1">
      <alignment vertical="top"/>
    </xf>
    <xf numFmtId="43" fontId="7" fillId="0" borderId="17" xfId="4" applyFont="1" applyFill="1" applyBorder="1" applyAlignment="1">
      <alignment horizontal="center" vertical="top"/>
    </xf>
    <xf numFmtId="43" fontId="7" fillId="0" borderId="10" xfId="1" applyFont="1" applyFill="1" applyBorder="1" applyAlignment="1">
      <alignment vertical="top"/>
    </xf>
    <xf numFmtId="43" fontId="7" fillId="0" borderId="3" xfId="1" applyFont="1" applyFill="1" applyBorder="1" applyAlignment="1">
      <alignment vertical="top"/>
    </xf>
    <xf numFmtId="43" fontId="7" fillId="0" borderId="15" xfId="4" applyFont="1" applyFill="1" applyBorder="1" applyAlignment="1">
      <alignment vertical="top"/>
    </xf>
    <xf numFmtId="43" fontId="7" fillId="0" borderId="19" xfId="1" applyFont="1" applyFill="1" applyBorder="1" applyAlignment="1">
      <alignment horizontal="left" vertical="top"/>
    </xf>
    <xf numFmtId="187" fontId="7" fillId="0" borderId="20" xfId="1" applyNumberFormat="1" applyFont="1" applyFill="1" applyBorder="1" applyAlignment="1">
      <alignment horizontal="center" vertical="top"/>
    </xf>
    <xf numFmtId="43" fontId="7" fillId="0" borderId="21" xfId="1" applyFont="1" applyBorder="1" applyAlignment="1">
      <alignment horizontal="center" vertical="top"/>
    </xf>
    <xf numFmtId="43" fontId="7" fillId="0" borderId="15" xfId="1" applyFont="1" applyBorder="1" applyAlignment="1">
      <alignment horizontal="center" vertical="top"/>
    </xf>
    <xf numFmtId="43" fontId="7" fillId="0" borderId="15" xfId="1" applyFont="1" applyFill="1" applyBorder="1" applyAlignment="1">
      <alignment horizontal="center" vertical="top"/>
    </xf>
    <xf numFmtId="43" fontId="7" fillId="0" borderId="15" xfId="1" applyFont="1" applyFill="1" applyBorder="1" applyAlignment="1">
      <alignment vertical="top"/>
    </xf>
    <xf numFmtId="0" fontId="7" fillId="0" borderId="22" xfId="0" applyFont="1" applyBorder="1" applyAlignment="1">
      <alignment horizontal="center" vertical="top"/>
    </xf>
    <xf numFmtId="0" fontId="7" fillId="0" borderId="22" xfId="0" applyFont="1" applyBorder="1" applyAlignment="1">
      <alignment vertical="top" wrapText="1"/>
    </xf>
    <xf numFmtId="43" fontId="7" fillId="0" borderId="22" xfId="4" applyFont="1" applyFill="1" applyBorder="1" applyAlignment="1">
      <alignment vertical="top"/>
    </xf>
    <xf numFmtId="0" fontId="7" fillId="0" borderId="23" xfId="0" applyFont="1" applyBorder="1" applyAlignment="1">
      <alignment vertical="top" wrapText="1"/>
    </xf>
    <xf numFmtId="43" fontId="7" fillId="0" borderId="24" xfId="4" applyFont="1" applyFill="1" applyBorder="1" applyAlignment="1">
      <alignment vertical="top"/>
    </xf>
    <xf numFmtId="43" fontId="7" fillId="0" borderId="25" xfId="4" applyFont="1" applyFill="1" applyBorder="1" applyAlignment="1">
      <alignment horizontal="center" vertical="top"/>
    </xf>
    <xf numFmtId="43" fontId="7" fillId="0" borderId="26" xfId="4" applyFont="1" applyFill="1" applyBorder="1" applyAlignment="1">
      <alignment vertical="top"/>
    </xf>
    <xf numFmtId="43" fontId="7" fillId="0" borderId="22" xfId="4" applyFont="1" applyBorder="1" applyAlignment="1">
      <alignment vertical="top"/>
    </xf>
    <xf numFmtId="189" fontId="8" fillId="0" borderId="2" xfId="1" applyNumberFormat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left" vertical="center" wrapText="1"/>
    </xf>
    <xf numFmtId="49" fontId="10" fillId="0" borderId="0" xfId="8" applyNumberFormat="1" applyFont="1"/>
    <xf numFmtId="49" fontId="7" fillId="0" borderId="0" xfId="8" applyNumberFormat="1" applyFont="1"/>
    <xf numFmtId="190" fontId="7" fillId="0" borderId="0" xfId="8" applyNumberFormat="1" applyFont="1"/>
    <xf numFmtId="2" fontId="7" fillId="0" borderId="0" xfId="8" applyNumberFormat="1" applyFont="1"/>
    <xf numFmtId="0" fontId="12" fillId="0" borderId="0" xfId="8" applyFont="1"/>
    <xf numFmtId="3" fontId="7" fillId="0" borderId="0" xfId="8" applyNumberFormat="1" applyFont="1"/>
    <xf numFmtId="190" fontId="7" fillId="0" borderId="0" xfId="8" applyNumberFormat="1" applyFont="1" applyAlignment="1">
      <alignment vertical="center"/>
    </xf>
    <xf numFmtId="2" fontId="7" fillId="0" borderId="0" xfId="8" applyNumberFormat="1" applyFont="1" applyAlignment="1">
      <alignment vertical="center"/>
    </xf>
    <xf numFmtId="49" fontId="7" fillId="0" borderId="0" xfId="8" applyNumberFormat="1" applyFont="1" applyAlignment="1">
      <alignment vertical="center"/>
    </xf>
    <xf numFmtId="49" fontId="10" fillId="0" borderId="29" xfId="8" applyNumberFormat="1" applyFont="1" applyBorder="1"/>
    <xf numFmtId="3" fontId="10" fillId="0" borderId="29" xfId="8" applyNumberFormat="1" applyFont="1" applyBorder="1"/>
    <xf numFmtId="49" fontId="7" fillId="0" borderId="28" xfId="8" applyNumberFormat="1" applyFont="1" applyBorder="1"/>
    <xf numFmtId="3" fontId="7" fillId="0" borderId="28" xfId="8" applyNumberFormat="1" applyFont="1" applyBorder="1"/>
    <xf numFmtId="49" fontId="10" fillId="0" borderId="28" xfId="8" applyNumberFormat="1" applyFont="1" applyBorder="1"/>
    <xf numFmtId="3" fontId="10" fillId="0" borderId="28" xfId="8" applyNumberFormat="1" applyFont="1" applyBorder="1"/>
    <xf numFmtId="49" fontId="7" fillId="0" borderId="28" xfId="8" applyNumberFormat="1" applyFont="1" applyBorder="1" applyAlignment="1">
      <alignment horizontal="center"/>
    </xf>
    <xf numFmtId="49" fontId="10" fillId="0" borderId="27" xfId="8" applyNumberFormat="1" applyFont="1" applyBorder="1"/>
    <xf numFmtId="3" fontId="7" fillId="0" borderId="27" xfId="8" applyNumberFormat="1" applyFont="1" applyBorder="1"/>
    <xf numFmtId="3" fontId="10" fillId="0" borderId="27" xfId="8" applyNumberFormat="1" applyFont="1" applyBorder="1"/>
    <xf numFmtId="49" fontId="10" fillId="7" borderId="0" xfId="8" applyNumberFormat="1" applyFont="1" applyFill="1"/>
    <xf numFmtId="3" fontId="7" fillId="7" borderId="0" xfId="8" applyNumberFormat="1" applyFont="1" applyFill="1"/>
    <xf numFmtId="49" fontId="10" fillId="8" borderId="30" xfId="8" applyNumberFormat="1" applyFont="1" applyFill="1" applyBorder="1" applyAlignment="1">
      <alignment vertical="center"/>
    </xf>
    <xf numFmtId="3" fontId="10" fillId="8" borderId="30" xfId="8" applyNumberFormat="1" applyFont="1" applyFill="1" applyBorder="1" applyAlignment="1">
      <alignment vertical="center"/>
    </xf>
    <xf numFmtId="49" fontId="10" fillId="0" borderId="0" xfId="9" applyNumberFormat="1" applyFont="1"/>
    <xf numFmtId="49" fontId="7" fillId="0" borderId="0" xfId="9" applyNumberFormat="1" applyFont="1"/>
    <xf numFmtId="190" fontId="7" fillId="0" borderId="0" xfId="9" applyNumberFormat="1" applyFont="1"/>
    <xf numFmtId="2" fontId="7" fillId="0" borderId="0" xfId="9" applyNumberFormat="1" applyFont="1"/>
    <xf numFmtId="0" fontId="12" fillId="0" borderId="0" xfId="9" applyFont="1"/>
    <xf numFmtId="3" fontId="7" fillId="0" borderId="0" xfId="9" applyNumberFormat="1" applyFont="1"/>
    <xf numFmtId="190" fontId="7" fillId="0" borderId="0" xfId="9" applyNumberFormat="1" applyFont="1" applyAlignment="1">
      <alignment vertical="center"/>
    </xf>
    <xf numFmtId="2" fontId="7" fillId="0" borderId="0" xfId="9" applyNumberFormat="1" applyFont="1" applyAlignment="1">
      <alignment vertical="center"/>
    </xf>
    <xf numFmtId="49" fontId="7" fillId="0" borderId="0" xfId="9" applyNumberFormat="1" applyFont="1" applyAlignment="1">
      <alignment vertical="center"/>
    </xf>
    <xf numFmtId="49" fontId="10" fillId="0" borderId="29" xfId="9" applyNumberFormat="1" applyFont="1" applyBorder="1"/>
    <xf numFmtId="3" fontId="10" fillId="0" borderId="29" xfId="9" applyNumberFormat="1" applyFont="1" applyBorder="1"/>
    <xf numFmtId="49" fontId="7" fillId="0" borderId="28" xfId="9" applyNumberFormat="1" applyFont="1" applyBorder="1"/>
    <xf numFmtId="3" fontId="7" fillId="0" borderId="28" xfId="9" applyNumberFormat="1" applyFont="1" applyBorder="1"/>
    <xf numFmtId="49" fontId="10" fillId="0" borderId="28" xfId="9" applyNumberFormat="1" applyFont="1" applyBorder="1"/>
    <xf numFmtId="3" fontId="10" fillId="0" borderId="28" xfId="9" applyNumberFormat="1" applyFont="1" applyBorder="1"/>
    <xf numFmtId="49" fontId="7" fillId="0" borderId="28" xfId="9" applyNumberFormat="1" applyFont="1" applyBorder="1" applyAlignment="1">
      <alignment horizontal="center"/>
    </xf>
    <xf numFmtId="49" fontId="10" fillId="0" borderId="27" xfId="9" applyNumberFormat="1" applyFont="1" applyBorder="1"/>
    <xf numFmtId="3" fontId="7" fillId="0" borderId="27" xfId="9" applyNumberFormat="1" applyFont="1" applyBorder="1"/>
    <xf numFmtId="3" fontId="10" fillId="0" borderId="27" xfId="9" applyNumberFormat="1" applyFont="1" applyBorder="1"/>
    <xf numFmtId="49" fontId="10" fillId="7" borderId="0" xfId="9" applyNumberFormat="1" applyFont="1" applyFill="1"/>
    <xf numFmtId="3" fontId="7" fillId="7" borderId="0" xfId="9" applyNumberFormat="1" applyFont="1" applyFill="1"/>
    <xf numFmtId="49" fontId="10" fillId="8" borderId="30" xfId="9" applyNumberFormat="1" applyFont="1" applyFill="1" applyBorder="1" applyAlignment="1">
      <alignment vertical="center"/>
    </xf>
    <xf numFmtId="3" fontId="10" fillId="8" borderId="30" xfId="9" applyNumberFormat="1" applyFont="1" applyFill="1" applyBorder="1" applyAlignment="1">
      <alignment vertical="center"/>
    </xf>
    <xf numFmtId="49" fontId="4" fillId="0" borderId="0" xfId="6" applyNumberFormat="1" applyFont="1" applyProtection="1">
      <protection locked="0"/>
    </xf>
    <xf numFmtId="49" fontId="4" fillId="0" borderId="0" xfId="6" applyNumberFormat="1" applyFont="1"/>
    <xf numFmtId="49" fontId="8" fillId="0" borderId="0" xfId="6" applyNumberFormat="1" applyFont="1"/>
    <xf numFmtId="49" fontId="8" fillId="0" borderId="0" xfId="6" applyNumberFormat="1" applyFont="1" applyProtection="1">
      <protection locked="0"/>
    </xf>
    <xf numFmtId="43" fontId="8" fillId="0" borderId="0" xfId="1" applyFont="1" applyFill="1" applyProtection="1">
      <protection locked="0"/>
    </xf>
    <xf numFmtId="2" fontId="8" fillId="0" borderId="0" xfId="6" applyNumberFormat="1" applyFont="1" applyProtection="1">
      <protection locked="0"/>
    </xf>
    <xf numFmtId="3" fontId="8" fillId="0" borderId="0" xfId="6" applyNumberFormat="1" applyFont="1"/>
    <xf numFmtId="3" fontId="8" fillId="0" borderId="0" xfId="6" applyNumberFormat="1" applyFont="1" applyProtection="1">
      <protection locked="0"/>
    </xf>
    <xf numFmtId="49" fontId="4" fillId="6" borderId="0" xfId="6" applyNumberFormat="1" applyFont="1" applyFill="1" applyProtection="1">
      <protection locked="0"/>
    </xf>
    <xf numFmtId="3" fontId="8" fillId="6" borderId="0" xfId="6" applyNumberFormat="1" applyFont="1" applyFill="1" applyProtection="1">
      <protection locked="0"/>
    </xf>
    <xf numFmtId="43" fontId="8" fillId="0" borderId="0" xfId="1" applyFont="1" applyFill="1" applyAlignment="1" applyProtection="1">
      <alignment vertical="center"/>
      <protection locked="0"/>
    </xf>
    <xf numFmtId="2" fontId="8" fillId="0" borderId="0" xfId="6" applyNumberFormat="1" applyFont="1" applyAlignment="1" applyProtection="1">
      <alignment vertical="center"/>
      <protection locked="0"/>
    </xf>
    <xf numFmtId="49" fontId="8" fillId="0" borderId="0" xfId="6" applyNumberFormat="1" applyFont="1" applyAlignment="1" applyProtection="1">
      <alignment vertical="center"/>
      <protection locked="0"/>
    </xf>
    <xf numFmtId="49" fontId="8" fillId="0" borderId="0" xfId="1" applyNumberFormat="1" applyFont="1" applyFill="1" applyAlignment="1" applyProtection="1">
      <alignment vertical="center"/>
      <protection locked="0"/>
    </xf>
    <xf numFmtId="49" fontId="4" fillId="2" borderId="2" xfId="6" applyNumberFormat="1" applyFont="1" applyFill="1" applyBorder="1" applyAlignment="1" applyProtection="1">
      <alignment vertical="center"/>
      <protection locked="0"/>
    </xf>
    <xf numFmtId="3" fontId="4" fillId="2" borderId="2" xfId="6" applyNumberFormat="1" applyFont="1" applyFill="1" applyBorder="1" applyAlignment="1">
      <alignment vertical="center"/>
    </xf>
    <xf numFmtId="49" fontId="4" fillId="0" borderId="3" xfId="6" applyNumberFormat="1" applyFont="1" applyBorder="1" applyProtection="1">
      <protection locked="0"/>
    </xf>
    <xf numFmtId="3" fontId="4" fillId="0" borderId="3" xfId="6" applyNumberFormat="1" applyFont="1" applyBorder="1"/>
    <xf numFmtId="49" fontId="8" fillId="0" borderId="6" xfId="6" applyNumberFormat="1" applyFont="1" applyBorder="1" applyProtection="1">
      <protection locked="0"/>
    </xf>
    <xf numFmtId="3" fontId="8" fillId="0" borderId="6" xfId="6" applyNumberFormat="1" applyFont="1" applyBorder="1"/>
    <xf numFmtId="3" fontId="8" fillId="0" borderId="6" xfId="6" applyNumberFormat="1" applyFont="1" applyBorder="1" applyProtection="1">
      <protection locked="0"/>
    </xf>
    <xf numFmtId="49" fontId="4" fillId="0" borderId="6" xfId="6" applyNumberFormat="1" applyFont="1" applyBorder="1" applyProtection="1">
      <protection locked="0"/>
    </xf>
    <xf numFmtId="3" fontId="4" fillId="0" borderId="6" xfId="6" applyNumberFormat="1" applyFont="1" applyBorder="1"/>
    <xf numFmtId="49" fontId="8" fillId="0" borderId="6" xfId="6" applyNumberFormat="1" applyFont="1" applyBorder="1" applyAlignment="1" applyProtection="1">
      <alignment horizontal="center"/>
      <protection locked="0"/>
    </xf>
    <xf numFmtId="49" fontId="4" fillId="0" borderId="7" xfId="6" applyNumberFormat="1" applyFont="1" applyBorder="1" applyProtection="1">
      <protection locked="0"/>
    </xf>
    <xf numFmtId="3" fontId="8" fillId="0" borderId="7" xfId="6" applyNumberFormat="1" applyFont="1" applyBorder="1"/>
    <xf numFmtId="3" fontId="4" fillId="0" borderId="7" xfId="6" applyNumberFormat="1" applyFont="1" applyBorder="1" applyProtection="1">
      <protection locked="0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43" fontId="8" fillId="0" borderId="5" xfId="1" applyFont="1" applyFill="1" applyBorder="1" applyAlignment="1" applyProtection="1">
      <alignment horizontal="center" vertical="center"/>
      <protection locked="0"/>
    </xf>
    <xf numFmtId="43" fontId="8" fillId="0" borderId="12" xfId="1" applyFont="1" applyFill="1" applyBorder="1" applyAlignment="1" applyProtection="1">
      <alignment horizontal="center" vertical="center"/>
      <protection locked="0"/>
    </xf>
    <xf numFmtId="43" fontId="8" fillId="0" borderId="9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22" xfId="1" applyFont="1" applyFill="1" applyBorder="1" applyAlignment="1" applyProtection="1">
      <alignment horizontal="center" vertical="center" wrapText="1"/>
      <protection locked="0"/>
    </xf>
    <xf numFmtId="49" fontId="4" fillId="0" borderId="3" xfId="6" applyNumberFormat="1" applyFont="1" applyBorder="1" applyAlignment="1">
      <alignment horizontal="center" vertical="center" wrapText="1"/>
    </xf>
    <xf numFmtId="49" fontId="4" fillId="0" borderId="22" xfId="6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22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vertical="top" wrapText="1"/>
    </xf>
    <xf numFmtId="0" fontId="7" fillId="0" borderId="18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10" fillId="0" borderId="0" xfId="0" applyFont="1" applyFill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188" fontId="8" fillId="0" borderId="3" xfId="0" applyNumberFormat="1" applyFont="1" applyBorder="1" applyAlignment="1">
      <alignment horizontal="center" vertical="top"/>
    </xf>
    <xf numFmtId="188" fontId="8" fillId="0" borderId="15" xfId="0" applyNumberFormat="1" applyFont="1" applyBorder="1" applyAlignment="1">
      <alignment horizontal="center" vertical="top"/>
    </xf>
    <xf numFmtId="188" fontId="8" fillId="0" borderId="22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43" fontId="7" fillId="0" borderId="0" xfId="0" applyNumberFormat="1" applyFont="1" applyAlignment="1">
      <alignment vertical="top"/>
    </xf>
  </cellXfs>
  <cellStyles count="10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2" xfId="5" xr:uid="{B2FF67BF-C647-4B58-A373-E51E408B5927}"/>
    <cellStyle name="ปกติ 3" xfId="7" xr:uid="{D7BBFD9F-4D90-4E3A-84E1-58E41DE4636E}"/>
    <cellStyle name="ปกติ 3 2" xfId="8" xr:uid="{2CD1B91B-2C72-424E-BC61-FB734DF135D2}"/>
    <cellStyle name="ปกติ 4" xfId="9" xr:uid="{2542927B-C8A2-4D9E-BE9E-331DB3293008}"/>
    <cellStyle name="ปกติ_แผนการเบิกจ่าย" xfId="6" xr:uid="{8B9F38A3-2E53-4E29-B9C1-61A754872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H61"/>
  <sheetViews>
    <sheetView tabSelected="1" zoomScale="89" zoomScaleNormal="89" workbookViewId="0">
      <selection activeCell="H42" sqref="H42"/>
    </sheetView>
  </sheetViews>
  <sheetFormatPr defaultColWidth="26.125" defaultRowHeight="19.5" x14ac:dyDescent="0.2"/>
  <cols>
    <col min="1" max="1" width="35.25" style="24" customWidth="1"/>
    <col min="2" max="4" width="27.625" style="25" customWidth="1"/>
    <col min="5" max="6" width="27.625" style="25" hidden="1" customWidth="1"/>
    <col min="7" max="7" width="27.625" style="25" customWidth="1"/>
    <col min="8" max="16384" width="26.125" style="24"/>
  </cols>
  <sheetData>
    <row r="1" spans="1:8" s="4" customFormat="1" ht="23.25" x14ac:dyDescent="0.2">
      <c r="A1" s="1" t="s">
        <v>102</v>
      </c>
      <c r="B1" s="2"/>
      <c r="C1" s="2"/>
      <c r="D1" s="2"/>
      <c r="E1" s="2"/>
      <c r="F1" s="2"/>
      <c r="G1" s="2"/>
      <c r="H1" s="3"/>
    </row>
    <row r="2" spans="1:8" s="4" customFormat="1" ht="23.25" x14ac:dyDescent="0.2">
      <c r="A2" s="5" t="s">
        <v>0</v>
      </c>
      <c r="B2" s="6"/>
      <c r="C2" s="6"/>
      <c r="D2" s="6"/>
      <c r="E2" s="6"/>
      <c r="F2" s="6"/>
      <c r="G2" s="6"/>
      <c r="H2" s="3"/>
    </row>
    <row r="3" spans="1:8" s="11" customFormat="1" ht="93.75" x14ac:dyDescent="0.2">
      <c r="A3" s="7" t="s">
        <v>1</v>
      </c>
      <c r="B3" s="98" t="s">
        <v>103</v>
      </c>
      <c r="C3" s="8" t="s">
        <v>105</v>
      </c>
      <c r="D3" s="8" t="s">
        <v>104</v>
      </c>
      <c r="E3" s="9"/>
      <c r="F3" s="10"/>
      <c r="G3" s="10" t="s">
        <v>2</v>
      </c>
    </row>
    <row r="4" spans="1:8" s="13" customFormat="1" ht="21" x14ac:dyDescent="0.2">
      <c r="A4" s="12" t="s">
        <v>3</v>
      </c>
      <c r="B4" s="12">
        <f t="shared" ref="B4:F4" si="0">+B5+B10+B55+B58+B59</f>
        <v>485000</v>
      </c>
      <c r="C4" s="12">
        <f t="shared" si="0"/>
        <v>1870000</v>
      </c>
      <c r="D4" s="12">
        <f t="shared" si="0"/>
        <v>1773800</v>
      </c>
      <c r="E4" s="12">
        <f t="shared" si="0"/>
        <v>0</v>
      </c>
      <c r="F4" s="12">
        <f t="shared" si="0"/>
        <v>0</v>
      </c>
      <c r="G4" s="12">
        <f>+G5+G10+G55+G58+G59</f>
        <v>4128800</v>
      </c>
    </row>
    <row r="5" spans="1:8" s="13" customFormat="1" ht="21" hidden="1" x14ac:dyDescent="0.2">
      <c r="A5" s="14" t="s">
        <v>4</v>
      </c>
      <c r="B5" s="14">
        <f t="shared" ref="B5:F5" si="1">SUM(B6:B9)</f>
        <v>0</v>
      </c>
      <c r="C5" s="14">
        <f t="shared" ref="C5:D5" si="2">SUM(C6:C9)</f>
        <v>0</v>
      </c>
      <c r="D5" s="14">
        <f t="shared" si="2"/>
        <v>0</v>
      </c>
      <c r="E5" s="14">
        <f t="shared" si="1"/>
        <v>0</v>
      </c>
      <c r="F5" s="14">
        <f t="shared" si="1"/>
        <v>0</v>
      </c>
      <c r="G5" s="14">
        <f t="shared" ref="G5" si="3">SUM(G6:G9)</f>
        <v>0</v>
      </c>
    </row>
    <row r="6" spans="1:8" s="13" customFormat="1" ht="21" hidden="1" x14ac:dyDescent="0.2">
      <c r="A6" s="15" t="s">
        <v>5</v>
      </c>
      <c r="B6" s="15">
        <v>0</v>
      </c>
      <c r="C6" s="15">
        <v>0</v>
      </c>
      <c r="D6" s="15">
        <v>0</v>
      </c>
      <c r="E6" s="15">
        <v>0</v>
      </c>
      <c r="F6" s="15">
        <v>0</v>
      </c>
      <c r="G6" s="15">
        <f>SUM(B6:F6)</f>
        <v>0</v>
      </c>
    </row>
    <row r="7" spans="1:8" s="13" customFormat="1" ht="21" hidden="1" x14ac:dyDescent="0.2">
      <c r="A7" s="15" t="s">
        <v>6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f>SUM(B7:F7)</f>
        <v>0</v>
      </c>
    </row>
    <row r="8" spans="1:8" s="13" customFormat="1" ht="21" hidden="1" x14ac:dyDescent="0.2">
      <c r="A8" s="15" t="s">
        <v>7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f>SUM(B8:F8)</f>
        <v>0</v>
      </c>
    </row>
    <row r="9" spans="1:8" s="13" customFormat="1" ht="21" hidden="1" x14ac:dyDescent="0.2">
      <c r="A9" s="15" t="s">
        <v>8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f>SUM(B9:F9)</f>
        <v>0</v>
      </c>
    </row>
    <row r="10" spans="1:8" s="13" customFormat="1" ht="21" x14ac:dyDescent="0.2">
      <c r="A10" s="16" t="s">
        <v>9</v>
      </c>
      <c r="B10" s="16">
        <f t="shared" ref="B10:G10" si="4">+B11+B49</f>
        <v>485000</v>
      </c>
      <c r="C10" s="16">
        <f t="shared" si="4"/>
        <v>1310000</v>
      </c>
      <c r="D10" s="16">
        <f t="shared" si="4"/>
        <v>1410000</v>
      </c>
      <c r="E10" s="16">
        <f t="shared" si="4"/>
        <v>0</v>
      </c>
      <c r="F10" s="16">
        <f t="shared" si="4"/>
        <v>0</v>
      </c>
      <c r="G10" s="16">
        <f t="shared" si="4"/>
        <v>3205000</v>
      </c>
    </row>
    <row r="11" spans="1:8" s="13" customFormat="1" ht="21" x14ac:dyDescent="0.2">
      <c r="A11" s="17" t="s">
        <v>10</v>
      </c>
      <c r="B11" s="17">
        <f t="shared" ref="B11:G11" si="5">+B12+B21+B34</f>
        <v>485000</v>
      </c>
      <c r="C11" s="17">
        <f t="shared" si="5"/>
        <v>1310000</v>
      </c>
      <c r="D11" s="17">
        <f t="shared" si="5"/>
        <v>1410000</v>
      </c>
      <c r="E11" s="17">
        <f t="shared" si="5"/>
        <v>0</v>
      </c>
      <c r="F11" s="17">
        <f t="shared" si="5"/>
        <v>0</v>
      </c>
      <c r="G11" s="17">
        <f t="shared" si="5"/>
        <v>3205000</v>
      </c>
    </row>
    <row r="12" spans="1:8" s="13" customFormat="1" ht="21" x14ac:dyDescent="0.2">
      <c r="A12" s="18" t="s">
        <v>11</v>
      </c>
      <c r="B12" s="18">
        <f t="shared" ref="B12:F12" si="6">SUM(B13:B20)</f>
        <v>0</v>
      </c>
      <c r="C12" s="18">
        <f t="shared" si="6"/>
        <v>180000</v>
      </c>
      <c r="D12" s="18">
        <f t="shared" si="6"/>
        <v>0</v>
      </c>
      <c r="E12" s="18">
        <f t="shared" si="6"/>
        <v>0</v>
      </c>
      <c r="F12" s="18">
        <f t="shared" si="6"/>
        <v>0</v>
      </c>
      <c r="G12" s="18">
        <f t="shared" ref="G12" si="7">SUM(G13:G20)</f>
        <v>180000</v>
      </c>
    </row>
    <row r="13" spans="1:8" s="13" customFormat="1" ht="21" hidden="1" x14ac:dyDescent="0.2">
      <c r="A13" s="15" t="s">
        <v>12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f t="shared" ref="G13:G20" si="8">SUM(B13:F13)</f>
        <v>0</v>
      </c>
    </row>
    <row r="14" spans="1:8" s="13" customFormat="1" ht="21" hidden="1" x14ac:dyDescent="0.2">
      <c r="A14" s="15" t="s">
        <v>13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f t="shared" si="8"/>
        <v>0</v>
      </c>
    </row>
    <row r="15" spans="1:8" s="13" customFormat="1" ht="21" x14ac:dyDescent="0.2">
      <c r="A15" s="15" t="s">
        <v>14</v>
      </c>
      <c r="B15" s="15">
        <v>0</v>
      </c>
      <c r="C15" s="15">
        <v>180000</v>
      </c>
      <c r="D15" s="15">
        <v>0</v>
      </c>
      <c r="E15" s="15">
        <v>0</v>
      </c>
      <c r="F15" s="15">
        <v>0</v>
      </c>
      <c r="G15" s="15">
        <f t="shared" si="8"/>
        <v>180000</v>
      </c>
    </row>
    <row r="16" spans="1:8" s="13" customFormat="1" ht="21" hidden="1" x14ac:dyDescent="0.2">
      <c r="A16" s="15" t="s">
        <v>15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f t="shared" si="8"/>
        <v>0</v>
      </c>
    </row>
    <row r="17" spans="1:7" s="13" customFormat="1" ht="21" hidden="1" x14ac:dyDescent="0.2">
      <c r="A17" s="15" t="s">
        <v>16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f t="shared" si="8"/>
        <v>0</v>
      </c>
    </row>
    <row r="18" spans="1:7" s="13" customFormat="1" ht="21" hidden="1" x14ac:dyDescent="0.2">
      <c r="A18" s="15" t="s">
        <v>17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f t="shared" si="8"/>
        <v>0</v>
      </c>
    </row>
    <row r="19" spans="1:7" s="13" customFormat="1" ht="21" hidden="1" x14ac:dyDescent="0.2">
      <c r="A19" s="15" t="s">
        <v>18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f t="shared" si="8"/>
        <v>0</v>
      </c>
    </row>
    <row r="20" spans="1:7" s="13" customFormat="1" ht="21" hidden="1" x14ac:dyDescent="0.2">
      <c r="A20" s="15" t="s">
        <v>19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f t="shared" si="8"/>
        <v>0</v>
      </c>
    </row>
    <row r="21" spans="1:7" s="13" customFormat="1" ht="21" x14ac:dyDescent="0.2">
      <c r="A21" s="18" t="s">
        <v>20</v>
      </c>
      <c r="B21" s="18">
        <f t="shared" ref="B21:G21" si="9">SUM(B22:B33)</f>
        <v>140000</v>
      </c>
      <c r="C21" s="18">
        <f t="shared" si="9"/>
        <v>0</v>
      </c>
      <c r="D21" s="18">
        <f t="shared" si="9"/>
        <v>0</v>
      </c>
      <c r="E21" s="18">
        <f t="shared" si="9"/>
        <v>0</v>
      </c>
      <c r="F21" s="18">
        <f t="shared" si="9"/>
        <v>0</v>
      </c>
      <c r="G21" s="18">
        <f t="shared" si="9"/>
        <v>140000</v>
      </c>
    </row>
    <row r="22" spans="1:7" s="13" customFormat="1" ht="21" hidden="1" x14ac:dyDescent="0.2">
      <c r="A22" s="15" t="s">
        <v>21</v>
      </c>
      <c r="B22" s="15"/>
      <c r="C22" s="15"/>
      <c r="D22" s="15"/>
      <c r="E22" s="15"/>
      <c r="F22" s="15"/>
      <c r="G22" s="15">
        <f t="shared" ref="G22:G33" si="10">SUM(B22:F22)</f>
        <v>0</v>
      </c>
    </row>
    <row r="23" spans="1:7" s="13" customFormat="1" ht="21" hidden="1" x14ac:dyDescent="0.2">
      <c r="A23" s="15" t="s">
        <v>22</v>
      </c>
      <c r="B23" s="15"/>
      <c r="C23" s="15"/>
      <c r="D23" s="15"/>
      <c r="E23" s="15"/>
      <c r="F23" s="15"/>
      <c r="G23" s="15">
        <f t="shared" si="10"/>
        <v>0</v>
      </c>
    </row>
    <row r="24" spans="1:7" s="13" customFormat="1" ht="21" x14ac:dyDescent="0.2">
      <c r="A24" s="15" t="s">
        <v>23</v>
      </c>
      <c r="B24" s="15">
        <v>20000</v>
      </c>
      <c r="C24" s="15"/>
      <c r="D24" s="15"/>
      <c r="E24" s="15"/>
      <c r="F24" s="15"/>
      <c r="G24" s="15">
        <f t="shared" si="10"/>
        <v>20000</v>
      </c>
    </row>
    <row r="25" spans="1:7" s="13" customFormat="1" ht="21" hidden="1" x14ac:dyDescent="0.2">
      <c r="A25" s="15" t="s">
        <v>24</v>
      </c>
      <c r="B25" s="15"/>
      <c r="C25" s="15"/>
      <c r="D25" s="15"/>
      <c r="E25" s="15"/>
      <c r="F25" s="15"/>
      <c r="G25" s="15">
        <f t="shared" si="10"/>
        <v>0</v>
      </c>
    </row>
    <row r="26" spans="1:7" s="13" customFormat="1" ht="21" hidden="1" x14ac:dyDescent="0.2">
      <c r="A26" s="15" t="s">
        <v>25</v>
      </c>
      <c r="B26" s="15"/>
      <c r="C26" s="15"/>
      <c r="D26" s="15"/>
      <c r="E26" s="15"/>
      <c r="F26" s="15"/>
      <c r="G26" s="15">
        <f t="shared" si="10"/>
        <v>0</v>
      </c>
    </row>
    <row r="27" spans="1:7" s="13" customFormat="1" ht="21" x14ac:dyDescent="0.2">
      <c r="A27" s="15" t="s">
        <v>26</v>
      </c>
      <c r="B27" s="15">
        <v>120000</v>
      </c>
      <c r="C27" s="15"/>
      <c r="D27" s="15">
        <v>0</v>
      </c>
      <c r="E27" s="15"/>
      <c r="F27" s="15"/>
      <c r="G27" s="15">
        <f t="shared" si="10"/>
        <v>120000</v>
      </c>
    </row>
    <row r="28" spans="1:7" s="13" customFormat="1" ht="21" hidden="1" x14ac:dyDescent="0.2">
      <c r="A28" s="15" t="s">
        <v>27</v>
      </c>
      <c r="B28" s="15"/>
      <c r="C28" s="15"/>
      <c r="D28" s="15"/>
      <c r="E28" s="15"/>
      <c r="F28" s="15"/>
      <c r="G28" s="15">
        <f t="shared" si="10"/>
        <v>0</v>
      </c>
    </row>
    <row r="29" spans="1:7" s="13" customFormat="1" ht="21" hidden="1" x14ac:dyDescent="0.2">
      <c r="A29" s="15" t="s">
        <v>28</v>
      </c>
      <c r="B29" s="15"/>
      <c r="C29" s="15"/>
      <c r="D29" s="15"/>
      <c r="E29" s="15"/>
      <c r="F29" s="15"/>
      <c r="G29" s="15">
        <f t="shared" si="10"/>
        <v>0</v>
      </c>
    </row>
    <row r="30" spans="1:7" s="13" customFormat="1" ht="21" hidden="1" x14ac:dyDescent="0.2">
      <c r="A30" s="15" t="s">
        <v>29</v>
      </c>
      <c r="B30" s="15"/>
      <c r="C30" s="15"/>
      <c r="D30" s="15"/>
      <c r="E30" s="15"/>
      <c r="F30" s="15"/>
      <c r="G30" s="15">
        <f t="shared" si="10"/>
        <v>0</v>
      </c>
    </row>
    <row r="31" spans="1:7" s="13" customFormat="1" ht="21" hidden="1" x14ac:dyDescent="0.2">
      <c r="A31" s="15" t="s">
        <v>30</v>
      </c>
      <c r="B31" s="15"/>
      <c r="C31" s="15"/>
      <c r="D31" s="15"/>
      <c r="E31" s="15"/>
      <c r="F31" s="15"/>
      <c r="G31" s="15">
        <f t="shared" si="10"/>
        <v>0</v>
      </c>
    </row>
    <row r="32" spans="1:7" s="13" customFormat="1" ht="21" hidden="1" x14ac:dyDescent="0.2">
      <c r="A32" s="15" t="s">
        <v>31</v>
      </c>
      <c r="B32" s="15"/>
      <c r="C32" s="15"/>
      <c r="D32" s="15"/>
      <c r="E32" s="15"/>
      <c r="F32" s="15"/>
      <c r="G32" s="15">
        <f t="shared" si="10"/>
        <v>0</v>
      </c>
    </row>
    <row r="33" spans="1:7" s="13" customFormat="1" ht="21" hidden="1" x14ac:dyDescent="0.2">
      <c r="A33" s="15" t="s">
        <v>32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f t="shared" si="10"/>
        <v>0</v>
      </c>
    </row>
    <row r="34" spans="1:7" s="13" customFormat="1" ht="21" x14ac:dyDescent="0.2">
      <c r="A34" s="18" t="s">
        <v>33</v>
      </c>
      <c r="B34" s="18">
        <f t="shared" ref="B34:G34" si="11">SUM(B35:B48)</f>
        <v>345000</v>
      </c>
      <c r="C34" s="18">
        <f t="shared" si="11"/>
        <v>1130000</v>
      </c>
      <c r="D34" s="18">
        <f t="shared" si="11"/>
        <v>1410000</v>
      </c>
      <c r="E34" s="18">
        <f t="shared" si="11"/>
        <v>0</v>
      </c>
      <c r="F34" s="18">
        <f t="shared" si="11"/>
        <v>0</v>
      </c>
      <c r="G34" s="18">
        <f t="shared" si="11"/>
        <v>2885000</v>
      </c>
    </row>
    <row r="35" spans="1:7" s="13" customFormat="1" ht="21" hidden="1" x14ac:dyDescent="0.2">
      <c r="A35" s="15" t="s">
        <v>34</v>
      </c>
      <c r="B35" s="15"/>
      <c r="C35" s="15"/>
      <c r="D35" s="15"/>
      <c r="E35" s="15"/>
      <c r="F35" s="15"/>
      <c r="G35" s="15">
        <f t="shared" ref="G35:G48" si="12">SUM(B35:F35)</f>
        <v>0</v>
      </c>
    </row>
    <row r="36" spans="1:7" s="13" customFormat="1" ht="21" hidden="1" x14ac:dyDescent="0.2">
      <c r="A36" s="15" t="s">
        <v>35</v>
      </c>
      <c r="B36" s="15"/>
      <c r="C36" s="15"/>
      <c r="D36" s="15"/>
      <c r="E36" s="15"/>
      <c r="F36" s="15"/>
      <c r="G36" s="15">
        <f t="shared" si="12"/>
        <v>0</v>
      </c>
    </row>
    <row r="37" spans="1:7" s="13" customFormat="1" ht="21" hidden="1" x14ac:dyDescent="0.2">
      <c r="A37" s="15" t="s">
        <v>36</v>
      </c>
      <c r="B37" s="15"/>
      <c r="C37" s="15"/>
      <c r="D37" s="15"/>
      <c r="E37" s="15"/>
      <c r="F37" s="15"/>
      <c r="G37" s="15">
        <f t="shared" si="12"/>
        <v>0</v>
      </c>
    </row>
    <row r="38" spans="1:7" s="13" customFormat="1" ht="21" hidden="1" x14ac:dyDescent="0.2">
      <c r="A38" s="15" t="s">
        <v>37</v>
      </c>
      <c r="B38" s="15"/>
      <c r="C38" s="15"/>
      <c r="D38" s="15"/>
      <c r="E38" s="15"/>
      <c r="F38" s="15"/>
      <c r="G38" s="15">
        <f t="shared" si="12"/>
        <v>0</v>
      </c>
    </row>
    <row r="39" spans="1:7" s="13" customFormat="1" ht="21" hidden="1" x14ac:dyDescent="0.2">
      <c r="A39" s="15" t="s">
        <v>38</v>
      </c>
      <c r="B39" s="15"/>
      <c r="C39" s="15"/>
      <c r="D39" s="15"/>
      <c r="E39" s="15"/>
      <c r="F39" s="15"/>
      <c r="G39" s="15">
        <f t="shared" si="12"/>
        <v>0</v>
      </c>
    </row>
    <row r="40" spans="1:7" s="13" customFormat="1" ht="21" hidden="1" x14ac:dyDescent="0.2">
      <c r="A40" s="15" t="s">
        <v>39</v>
      </c>
      <c r="B40" s="15"/>
      <c r="C40" s="15"/>
      <c r="D40" s="15"/>
      <c r="E40" s="15"/>
      <c r="F40" s="15"/>
      <c r="G40" s="15">
        <f t="shared" si="12"/>
        <v>0</v>
      </c>
    </row>
    <row r="41" spans="1:7" s="13" customFormat="1" ht="21" hidden="1" x14ac:dyDescent="0.2">
      <c r="A41" s="15" t="s">
        <v>40</v>
      </c>
      <c r="B41" s="15"/>
      <c r="C41" s="15"/>
      <c r="D41" s="15"/>
      <c r="E41" s="15"/>
      <c r="F41" s="15"/>
      <c r="G41" s="15">
        <f t="shared" si="12"/>
        <v>0</v>
      </c>
    </row>
    <row r="42" spans="1:7" s="13" customFormat="1" ht="21" x14ac:dyDescent="0.2">
      <c r="A42" s="15" t="s">
        <v>41</v>
      </c>
      <c r="B42" s="15">
        <v>325000</v>
      </c>
      <c r="C42" s="15">
        <v>1130000</v>
      </c>
      <c r="D42" s="15">
        <v>1410000</v>
      </c>
      <c r="E42" s="15"/>
      <c r="F42" s="15"/>
      <c r="G42" s="15">
        <f t="shared" si="12"/>
        <v>2865000</v>
      </c>
    </row>
    <row r="43" spans="1:7" s="13" customFormat="1" ht="21" hidden="1" x14ac:dyDescent="0.2">
      <c r="A43" s="15" t="s">
        <v>42</v>
      </c>
      <c r="B43" s="15"/>
      <c r="C43" s="15"/>
      <c r="D43" s="15"/>
      <c r="E43" s="15"/>
      <c r="F43" s="15"/>
      <c r="G43" s="15">
        <f t="shared" si="12"/>
        <v>0</v>
      </c>
    </row>
    <row r="44" spans="1:7" s="13" customFormat="1" ht="21" x14ac:dyDescent="0.2">
      <c r="A44" s="15" t="s">
        <v>43</v>
      </c>
      <c r="B44" s="15">
        <v>20000</v>
      </c>
      <c r="C44" s="15"/>
      <c r="D44" s="15"/>
      <c r="E44" s="15"/>
      <c r="F44" s="15"/>
      <c r="G44" s="15">
        <f t="shared" si="12"/>
        <v>20000</v>
      </c>
    </row>
    <row r="45" spans="1:7" s="13" customFormat="1" ht="21" hidden="1" x14ac:dyDescent="0.2">
      <c r="A45" s="15" t="s">
        <v>44</v>
      </c>
      <c r="B45" s="15"/>
      <c r="C45" s="15"/>
      <c r="D45" s="15"/>
      <c r="E45" s="15"/>
      <c r="F45" s="15"/>
      <c r="G45" s="15">
        <f t="shared" si="12"/>
        <v>0</v>
      </c>
    </row>
    <row r="46" spans="1:7" s="13" customFormat="1" ht="21" hidden="1" x14ac:dyDescent="0.2">
      <c r="A46" s="15" t="s">
        <v>45</v>
      </c>
      <c r="B46" s="15"/>
      <c r="C46" s="15"/>
      <c r="D46" s="15"/>
      <c r="E46" s="15"/>
      <c r="F46" s="15"/>
      <c r="G46" s="15">
        <f t="shared" si="12"/>
        <v>0</v>
      </c>
    </row>
    <row r="47" spans="1:7" s="13" customFormat="1" ht="21" hidden="1" x14ac:dyDescent="0.2">
      <c r="A47" s="15" t="s">
        <v>46</v>
      </c>
      <c r="B47" s="15"/>
      <c r="C47" s="15"/>
      <c r="D47" s="15"/>
      <c r="E47" s="15"/>
      <c r="F47" s="15"/>
      <c r="G47" s="15">
        <f t="shared" si="12"/>
        <v>0</v>
      </c>
    </row>
    <row r="48" spans="1:7" s="13" customFormat="1" ht="21" hidden="1" x14ac:dyDescent="0.2">
      <c r="A48" s="15" t="s">
        <v>47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f t="shared" si="12"/>
        <v>0</v>
      </c>
    </row>
    <row r="49" spans="1:7" s="13" customFormat="1" ht="21" hidden="1" x14ac:dyDescent="0.2">
      <c r="A49" s="19" t="s">
        <v>48</v>
      </c>
      <c r="B49" s="19">
        <f t="shared" ref="B49:F49" si="13">SUM(B50:B54)</f>
        <v>0</v>
      </c>
      <c r="C49" s="19">
        <f t="shared" si="13"/>
        <v>0</v>
      </c>
      <c r="D49" s="19">
        <f t="shared" si="13"/>
        <v>0</v>
      </c>
      <c r="E49" s="19">
        <f t="shared" si="13"/>
        <v>0</v>
      </c>
      <c r="F49" s="19">
        <f t="shared" si="13"/>
        <v>0</v>
      </c>
      <c r="G49" s="19">
        <f>SUM(G50:G54)</f>
        <v>0</v>
      </c>
    </row>
    <row r="50" spans="1:7" s="13" customFormat="1" ht="21" hidden="1" x14ac:dyDescent="0.2">
      <c r="A50" s="15" t="s">
        <v>49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f>SUM(B50:F50)</f>
        <v>0</v>
      </c>
    </row>
    <row r="51" spans="1:7" s="13" customFormat="1" ht="21" hidden="1" x14ac:dyDescent="0.2">
      <c r="A51" s="15" t="s">
        <v>50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f>SUM(B51:F51)</f>
        <v>0</v>
      </c>
    </row>
    <row r="52" spans="1:7" s="13" customFormat="1" ht="21" hidden="1" x14ac:dyDescent="0.2">
      <c r="A52" s="15" t="s">
        <v>51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f>SUM(B52:F52)</f>
        <v>0</v>
      </c>
    </row>
    <row r="53" spans="1:7" s="13" customFormat="1" ht="21" hidden="1" x14ac:dyDescent="0.2">
      <c r="A53" s="15" t="s">
        <v>52</v>
      </c>
      <c r="B53" s="15">
        <v>0</v>
      </c>
      <c r="C53" s="15">
        <v>0</v>
      </c>
      <c r="D53" s="15">
        <v>0</v>
      </c>
      <c r="E53" s="15">
        <v>0</v>
      </c>
      <c r="F53" s="15"/>
      <c r="G53" s="15">
        <f>SUM(B53:F53)</f>
        <v>0</v>
      </c>
    </row>
    <row r="54" spans="1:7" s="13" customFormat="1" ht="21" hidden="1" x14ac:dyDescent="0.2">
      <c r="A54" s="15" t="s">
        <v>53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f>SUM(B54:F54)</f>
        <v>0</v>
      </c>
    </row>
    <row r="55" spans="1:7" s="13" customFormat="1" ht="21" x14ac:dyDescent="0.2">
      <c r="A55" s="16" t="s">
        <v>54</v>
      </c>
      <c r="B55" s="16">
        <f t="shared" ref="B55:F55" si="14">SUM(B56:B57)</f>
        <v>0</v>
      </c>
      <c r="C55" s="16">
        <f t="shared" si="14"/>
        <v>560000</v>
      </c>
      <c r="D55" s="16">
        <f t="shared" si="14"/>
        <v>363800</v>
      </c>
      <c r="E55" s="16">
        <f t="shared" si="14"/>
        <v>0</v>
      </c>
      <c r="F55" s="16">
        <f t="shared" si="14"/>
        <v>0</v>
      </c>
      <c r="G55" s="16">
        <f>SUM(G56:G57)</f>
        <v>923800</v>
      </c>
    </row>
    <row r="56" spans="1:7" s="13" customFormat="1" ht="21" x14ac:dyDescent="0.2">
      <c r="A56" s="20" t="s">
        <v>55</v>
      </c>
      <c r="B56" s="20"/>
      <c r="C56" s="20">
        <v>560000</v>
      </c>
      <c r="D56" s="20">
        <v>363800</v>
      </c>
      <c r="E56" s="20">
        <v>0</v>
      </c>
      <c r="F56" s="20">
        <v>0</v>
      </c>
      <c r="G56" s="20">
        <f>SUM(B56:F56)</f>
        <v>923800</v>
      </c>
    </row>
    <row r="57" spans="1:7" s="13" customFormat="1" ht="21" hidden="1" x14ac:dyDescent="0.2">
      <c r="A57" s="21" t="s">
        <v>56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f>SUM(B57:F57)</f>
        <v>0</v>
      </c>
    </row>
    <row r="58" spans="1:7" s="13" customFormat="1" ht="21" hidden="1" x14ac:dyDescent="0.2">
      <c r="A58" s="16" t="s">
        <v>57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f>SUM(B58:F58)</f>
        <v>0</v>
      </c>
    </row>
    <row r="59" spans="1:7" s="13" customFormat="1" ht="21" hidden="1" x14ac:dyDescent="0.2">
      <c r="A59" s="22" t="s">
        <v>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f>SUM(B59:F59)</f>
        <v>0</v>
      </c>
    </row>
    <row r="60" spans="1:7" s="13" customFormat="1" ht="21" x14ac:dyDescent="0.2">
      <c r="B60" s="23"/>
      <c r="C60" s="23"/>
      <c r="D60" s="23"/>
      <c r="E60" s="23"/>
      <c r="F60" s="23"/>
      <c r="G60" s="23"/>
    </row>
    <row r="61" spans="1:7" s="13" customFormat="1" ht="21" x14ac:dyDescent="0.2">
      <c r="B61" s="23"/>
      <c r="C61" s="23"/>
      <c r="D61" s="23"/>
      <c r="E61" s="23"/>
      <c r="F61" s="23"/>
      <c r="G61" s="23"/>
    </row>
  </sheetData>
  <pageMargins left="0.53" right="0.23622047244094491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K9"/>
  <sheetViews>
    <sheetView workbookViewId="0">
      <selection activeCell="B6" sqref="B6"/>
    </sheetView>
  </sheetViews>
  <sheetFormatPr defaultRowHeight="21" x14ac:dyDescent="0.2"/>
  <cols>
    <col min="1" max="1" width="4.625" style="51" bestFit="1" customWidth="1"/>
    <col min="2" max="2" width="48.375" style="52" customWidth="1"/>
    <col min="3" max="3" width="12.625" style="53" customWidth="1"/>
    <col min="4" max="4" width="25.625" style="28" customWidth="1"/>
    <col min="5" max="9" width="14.625" style="55" customWidth="1"/>
    <col min="10" max="10" width="14.625" style="54" customWidth="1"/>
    <col min="11" max="11" width="14.125" style="52" bestFit="1" customWidth="1"/>
    <col min="12" max="16384" width="9" style="28"/>
  </cols>
  <sheetData>
    <row r="1" spans="1:11" x14ac:dyDescent="0.2">
      <c r="A1" s="174" t="s">
        <v>102</v>
      </c>
      <c r="B1" s="174"/>
      <c r="C1" s="174"/>
      <c r="D1" s="174"/>
      <c r="E1" s="174"/>
      <c r="F1" s="174"/>
      <c r="G1" s="174"/>
      <c r="H1" s="174"/>
      <c r="I1" s="174"/>
      <c r="J1" s="174"/>
      <c r="K1" s="27"/>
    </row>
    <row r="2" spans="1:11" x14ac:dyDescent="0.2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27"/>
    </row>
    <row r="3" spans="1:11" s="37" customFormat="1" ht="42" x14ac:dyDescent="0.2">
      <c r="A3" s="29"/>
      <c r="B3" s="30" t="s">
        <v>59</v>
      </c>
      <c r="C3" s="31" t="s">
        <v>60</v>
      </c>
      <c r="D3" s="32" t="s">
        <v>61</v>
      </c>
      <c r="E3" s="33" t="s">
        <v>62</v>
      </c>
      <c r="F3" s="33" t="s">
        <v>63</v>
      </c>
      <c r="G3" s="33" t="s">
        <v>64</v>
      </c>
      <c r="H3" s="33" t="s">
        <v>65</v>
      </c>
      <c r="I3" s="34" t="s">
        <v>66</v>
      </c>
      <c r="J3" s="35" t="s">
        <v>67</v>
      </c>
      <c r="K3" s="36"/>
    </row>
    <row r="4" spans="1:11" s="44" customFormat="1" ht="63" x14ac:dyDescent="0.2">
      <c r="A4" s="38">
        <v>1</v>
      </c>
      <c r="B4" s="99" t="s">
        <v>103</v>
      </c>
      <c r="C4" s="40">
        <v>700600010</v>
      </c>
      <c r="D4" s="41" t="s">
        <v>0</v>
      </c>
      <c r="E4" s="42">
        <v>0</v>
      </c>
      <c r="F4" s="42">
        <v>291000</v>
      </c>
      <c r="G4" s="42">
        <v>194000</v>
      </c>
      <c r="H4" s="42">
        <v>0</v>
      </c>
      <c r="I4" s="42">
        <f>SUM(E4:H4)</f>
        <v>485000</v>
      </c>
      <c r="J4" s="43">
        <f>SUM(I4)</f>
        <v>485000</v>
      </c>
    </row>
    <row r="5" spans="1:11" s="44" customFormat="1" ht="63" x14ac:dyDescent="0.2">
      <c r="A5" s="38">
        <v>2</v>
      </c>
      <c r="B5" s="100" t="s">
        <v>105</v>
      </c>
      <c r="C5" s="40">
        <v>700600010</v>
      </c>
      <c r="D5" s="41" t="s">
        <v>0</v>
      </c>
      <c r="E5" s="42">
        <v>841000</v>
      </c>
      <c r="F5" s="42">
        <v>281000</v>
      </c>
      <c r="G5" s="42">
        <v>419000</v>
      </c>
      <c r="H5" s="42">
        <v>329000</v>
      </c>
      <c r="I5" s="42">
        <f t="shared" ref="I5:I6" si="0">SUM(E5:H5)</f>
        <v>1870000</v>
      </c>
      <c r="J5" s="43">
        <f t="shared" ref="J5:J6" si="1">SUM(I5)</f>
        <v>1870000</v>
      </c>
    </row>
    <row r="6" spans="1:11" s="13" customFormat="1" ht="63" x14ac:dyDescent="0.2">
      <c r="A6" s="38">
        <v>3</v>
      </c>
      <c r="B6" s="100" t="s">
        <v>104</v>
      </c>
      <c r="C6" s="40">
        <v>700600010</v>
      </c>
      <c r="D6" s="41" t="s">
        <v>0</v>
      </c>
      <c r="E6" s="42">
        <v>350480</v>
      </c>
      <c r="F6" s="42">
        <v>713800</v>
      </c>
      <c r="G6" s="42">
        <v>600000</v>
      </c>
      <c r="H6" s="42">
        <v>109520</v>
      </c>
      <c r="I6" s="42">
        <f t="shared" si="0"/>
        <v>1773800</v>
      </c>
      <c r="J6" s="43">
        <f t="shared" si="1"/>
        <v>1773800</v>
      </c>
      <c r="K6" s="44"/>
    </row>
    <row r="7" spans="1:11" s="26" customFormat="1" ht="21.75" thickBot="1" x14ac:dyDescent="0.25">
      <c r="A7" s="45" t="s">
        <v>68</v>
      </c>
      <c r="B7" s="46"/>
      <c r="C7" s="47"/>
      <c r="D7" s="48" t="s">
        <v>69</v>
      </c>
      <c r="E7" s="49">
        <f t="shared" ref="E7:J7" si="2">SUM(E4:E6)</f>
        <v>1191480</v>
      </c>
      <c r="F7" s="49">
        <f t="shared" si="2"/>
        <v>1285800</v>
      </c>
      <c r="G7" s="49">
        <f t="shared" si="2"/>
        <v>1213000</v>
      </c>
      <c r="H7" s="49">
        <f t="shared" si="2"/>
        <v>438520</v>
      </c>
      <c r="I7" s="49">
        <f t="shared" si="2"/>
        <v>4128800</v>
      </c>
      <c r="J7" s="49">
        <f t="shared" si="2"/>
        <v>4128800</v>
      </c>
      <c r="K7" s="50"/>
    </row>
    <row r="8" spans="1:11" ht="21.75" thickTop="1" x14ac:dyDescent="0.2"/>
    <row r="9" spans="1:11" x14ac:dyDescent="0.2">
      <c r="J9" s="28"/>
    </row>
  </sheetData>
  <mergeCells count="2">
    <mergeCell ref="A1:J1"/>
    <mergeCell ref="A2:J2"/>
  </mergeCells>
  <pageMargins left="0.64" right="0.3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FD88-58DA-467E-BE76-ABCA45E140BC}">
  <dimension ref="A1:P10"/>
  <sheetViews>
    <sheetView zoomScale="75" zoomScaleNormal="75" workbookViewId="0">
      <selection activeCell="C11" sqref="C11"/>
    </sheetView>
  </sheetViews>
  <sheetFormatPr defaultRowHeight="21" x14ac:dyDescent="0.2"/>
  <cols>
    <col min="1" max="1" width="8.625" style="58" customWidth="1"/>
    <col min="2" max="2" width="40.625" style="13" customWidth="1"/>
    <col min="3" max="3" width="12" style="57" customWidth="1"/>
    <col min="4" max="4" width="21.125" style="13" customWidth="1"/>
    <col min="5" max="5" width="15.875" style="13" customWidth="1"/>
    <col min="6" max="6" width="27" style="13" customWidth="1"/>
    <col min="7" max="7" width="6.25" style="58" customWidth="1"/>
    <col min="8" max="8" width="9.75" style="58" bestFit="1" customWidth="1"/>
    <col min="9" max="9" width="14.125" style="59" bestFit="1" customWidth="1"/>
    <col min="10" max="13" width="10.875" style="60" customWidth="1"/>
    <col min="14" max="14" width="13" style="60" customWidth="1"/>
    <col min="15" max="15" width="9" style="13"/>
    <col min="16" max="16" width="11.125" style="13" bestFit="1" customWidth="1"/>
    <col min="17" max="16384" width="9" style="13"/>
  </cols>
  <sheetData>
    <row r="1" spans="1:16" x14ac:dyDescent="0.2">
      <c r="A1" s="56" t="s">
        <v>102</v>
      </c>
    </row>
    <row r="2" spans="1:16" x14ac:dyDescent="0.2">
      <c r="A2" s="56" t="s">
        <v>54</v>
      </c>
    </row>
    <row r="3" spans="1:16" s="28" customFormat="1" ht="42" x14ac:dyDescent="0.2">
      <c r="A3" s="176" t="s">
        <v>70</v>
      </c>
      <c r="B3" s="176"/>
      <c r="C3" s="61" t="s">
        <v>60</v>
      </c>
      <c r="D3" s="62" t="s">
        <v>61</v>
      </c>
      <c r="E3" s="62" t="s">
        <v>71</v>
      </c>
      <c r="F3" s="62" t="s">
        <v>72</v>
      </c>
      <c r="G3" s="62" t="s">
        <v>73</v>
      </c>
      <c r="H3" s="62" t="s">
        <v>74</v>
      </c>
      <c r="I3" s="63" t="s">
        <v>75</v>
      </c>
      <c r="J3" s="64" t="s">
        <v>76</v>
      </c>
      <c r="K3" s="64" t="s">
        <v>77</v>
      </c>
      <c r="L3" s="64" t="s">
        <v>78</v>
      </c>
      <c r="M3" s="64" t="s">
        <v>79</v>
      </c>
      <c r="N3" s="64" t="s">
        <v>80</v>
      </c>
    </row>
    <row r="4" spans="1:16" ht="63" x14ac:dyDescent="0.2">
      <c r="A4" s="195" t="s">
        <v>123</v>
      </c>
      <c r="B4" s="198" t="s">
        <v>122</v>
      </c>
      <c r="C4" s="201">
        <v>700600010</v>
      </c>
      <c r="D4" s="204" t="s">
        <v>0</v>
      </c>
      <c r="E4" s="195" t="s">
        <v>81</v>
      </c>
      <c r="F4" s="41" t="s">
        <v>126</v>
      </c>
      <c r="G4" s="65">
        <v>1</v>
      </c>
      <c r="H4" s="65" t="s">
        <v>87</v>
      </c>
      <c r="I4" s="66">
        <v>290000</v>
      </c>
      <c r="J4" s="67" t="s">
        <v>129</v>
      </c>
      <c r="K4" s="67" t="s">
        <v>83</v>
      </c>
      <c r="L4" s="67" t="s">
        <v>84</v>
      </c>
      <c r="M4" s="67" t="s">
        <v>85</v>
      </c>
      <c r="N4" s="67" t="s">
        <v>86</v>
      </c>
    </row>
    <row r="5" spans="1:16" ht="42" x14ac:dyDescent="0.2">
      <c r="A5" s="196"/>
      <c r="B5" s="199"/>
      <c r="C5" s="202"/>
      <c r="D5" s="205"/>
      <c r="E5" s="196"/>
      <c r="F5" s="41" t="s">
        <v>127</v>
      </c>
      <c r="G5" s="65">
        <v>1</v>
      </c>
      <c r="H5" s="65" t="s">
        <v>82</v>
      </c>
      <c r="I5" s="66">
        <v>110000</v>
      </c>
      <c r="J5" s="67" t="s">
        <v>129</v>
      </c>
      <c r="K5" s="67" t="s">
        <v>83</v>
      </c>
      <c r="L5" s="67" t="s">
        <v>84</v>
      </c>
      <c r="M5" s="67" t="s">
        <v>85</v>
      </c>
      <c r="N5" s="67" t="s">
        <v>86</v>
      </c>
    </row>
    <row r="6" spans="1:16" ht="43.5" customHeight="1" x14ac:dyDescent="0.2">
      <c r="A6" s="197"/>
      <c r="B6" s="200"/>
      <c r="C6" s="203"/>
      <c r="D6" s="206"/>
      <c r="E6" s="197"/>
      <c r="F6" s="41" t="s">
        <v>128</v>
      </c>
      <c r="G6" s="65">
        <v>1</v>
      </c>
      <c r="H6" s="65" t="s">
        <v>82</v>
      </c>
      <c r="I6" s="66">
        <v>160000</v>
      </c>
      <c r="J6" s="67" t="s">
        <v>129</v>
      </c>
      <c r="K6" s="67" t="s">
        <v>83</v>
      </c>
      <c r="L6" s="67" t="s">
        <v>84</v>
      </c>
      <c r="M6" s="67" t="s">
        <v>85</v>
      </c>
      <c r="N6" s="67" t="s">
        <v>86</v>
      </c>
      <c r="P6" s="207">
        <f>SUM(I4:I6)</f>
        <v>560000</v>
      </c>
    </row>
    <row r="7" spans="1:16" ht="63.75" customHeight="1" x14ac:dyDescent="0.2">
      <c r="A7" s="65" t="s">
        <v>124</v>
      </c>
      <c r="B7" s="39" t="s">
        <v>125</v>
      </c>
      <c r="C7" s="40">
        <v>700600010</v>
      </c>
      <c r="D7" s="41" t="s">
        <v>0</v>
      </c>
      <c r="E7" s="194" t="s">
        <v>81</v>
      </c>
      <c r="F7" s="41" t="s">
        <v>130</v>
      </c>
      <c r="G7" s="65">
        <v>1</v>
      </c>
      <c r="H7" s="65" t="s">
        <v>131</v>
      </c>
      <c r="I7" s="66">
        <v>363800</v>
      </c>
      <c r="J7" s="67" t="s">
        <v>129</v>
      </c>
      <c r="K7" s="67" t="s">
        <v>83</v>
      </c>
      <c r="L7" s="67" t="s">
        <v>84</v>
      </c>
      <c r="M7" s="67" t="s">
        <v>85</v>
      </c>
      <c r="N7" s="67" t="s">
        <v>86</v>
      </c>
      <c r="P7" s="207">
        <f>SUM(I7)</f>
        <v>363800</v>
      </c>
    </row>
    <row r="8" spans="1:16" ht="21.75" thickBot="1" x14ac:dyDescent="0.25">
      <c r="I8" s="68">
        <f>SUM(I4:I7)</f>
        <v>923800</v>
      </c>
      <c r="P8" s="207">
        <f>SUM(P6:P7)</f>
        <v>923800</v>
      </c>
    </row>
    <row r="9" spans="1:16" ht="21.75" thickTop="1" x14ac:dyDescent="0.2"/>
    <row r="10" spans="1:16" x14ac:dyDescent="0.2">
      <c r="B10" s="193"/>
    </row>
  </sheetData>
  <mergeCells count="6">
    <mergeCell ref="E4:E6"/>
    <mergeCell ref="A3:B3"/>
    <mergeCell ref="A4:A6"/>
    <mergeCell ref="B4:B6"/>
    <mergeCell ref="C4:C6"/>
    <mergeCell ref="D4:D6"/>
  </mergeCells>
  <phoneticPr fontId="15" type="noConversion"/>
  <pageMargins left="0.62" right="0.15748031496062992" top="0.74803149606299213" bottom="0.74803149606299213" header="0.31496062992125984" footer="0.31496062992125984"/>
  <pageSetup paperSize="9" scale="60" orientation="landscape" r:id="rId1"/>
  <ignoredErrors>
    <ignoredError sqref="J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7A75-8EE4-4112-8806-91204998B9BA}">
  <dimension ref="A1:J11"/>
  <sheetViews>
    <sheetView workbookViewId="0">
      <selection activeCell="D16" sqref="D16"/>
    </sheetView>
  </sheetViews>
  <sheetFormatPr defaultRowHeight="21" x14ac:dyDescent="0.2"/>
  <cols>
    <col min="1" max="1" width="5.125" style="58" customWidth="1"/>
    <col min="2" max="2" width="48.625" style="44" customWidth="1"/>
    <col min="3" max="3" width="15.25" style="72" bestFit="1" customWidth="1"/>
    <col min="4" max="4" width="35.625" style="44" customWidth="1"/>
    <col min="5" max="5" width="7.625" style="72" customWidth="1"/>
    <col min="6" max="6" width="7.625" style="73" customWidth="1"/>
    <col min="7" max="8" width="10.5" style="72" bestFit="1" customWidth="1"/>
    <col min="9" max="9" width="11.875" style="72" bestFit="1" customWidth="1"/>
    <col min="10" max="10" width="12.75" style="13" bestFit="1" customWidth="1"/>
    <col min="11" max="16384" width="9" style="13"/>
  </cols>
  <sheetData>
    <row r="1" spans="1:10" x14ac:dyDescent="0.2">
      <c r="A1" s="69" t="s">
        <v>117</v>
      </c>
      <c r="B1" s="70"/>
      <c r="C1" s="71"/>
    </row>
    <row r="2" spans="1:10" x14ac:dyDescent="0.2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s="58" customFormat="1" x14ac:dyDescent="0.2">
      <c r="A3" s="177" t="s">
        <v>70</v>
      </c>
      <c r="B3" s="177"/>
      <c r="C3" s="74" t="s">
        <v>88</v>
      </c>
      <c r="D3" s="75" t="s">
        <v>89</v>
      </c>
      <c r="E3" s="178" t="s">
        <v>73</v>
      </c>
      <c r="F3" s="178"/>
      <c r="G3" s="74" t="s">
        <v>120</v>
      </c>
      <c r="H3" s="74" t="s">
        <v>90</v>
      </c>
      <c r="I3" s="74" t="s">
        <v>121</v>
      </c>
      <c r="J3" s="74" t="s">
        <v>91</v>
      </c>
    </row>
    <row r="4" spans="1:10" x14ac:dyDescent="0.2">
      <c r="A4" s="76">
        <v>1</v>
      </c>
      <c r="B4" s="179" t="s">
        <v>103</v>
      </c>
      <c r="C4" s="77">
        <v>120000</v>
      </c>
      <c r="D4" s="192" t="s">
        <v>118</v>
      </c>
      <c r="E4" s="78">
        <v>300</v>
      </c>
      <c r="F4" s="79" t="s">
        <v>119</v>
      </c>
      <c r="G4" s="80">
        <v>1</v>
      </c>
      <c r="H4" s="81">
        <v>1</v>
      </c>
      <c r="I4" s="81">
        <v>400</v>
      </c>
      <c r="J4" s="81">
        <f t="shared" ref="J4" si="0">+E4*G4*I4*H4</f>
        <v>120000</v>
      </c>
    </row>
    <row r="5" spans="1:10" x14ac:dyDescent="0.2">
      <c r="A5" s="76"/>
      <c r="B5" s="180"/>
      <c r="C5" s="82"/>
      <c r="D5" s="191"/>
      <c r="E5" s="83"/>
      <c r="F5" s="84"/>
      <c r="G5" s="85"/>
      <c r="H5" s="86"/>
      <c r="I5" s="87"/>
      <c r="J5" s="88"/>
    </row>
    <row r="6" spans="1:10" x14ac:dyDescent="0.2">
      <c r="A6" s="89"/>
      <c r="B6" s="90"/>
      <c r="C6" s="91"/>
      <c r="D6" s="92"/>
      <c r="E6" s="93"/>
      <c r="F6" s="94"/>
      <c r="G6" s="95"/>
      <c r="H6" s="91"/>
      <c r="I6" s="91"/>
      <c r="J6" s="96"/>
    </row>
    <row r="7" spans="1:10" ht="21.75" thickBot="1" x14ac:dyDescent="0.25">
      <c r="C7" s="68">
        <f>SUM(C4:C6)</f>
        <v>120000</v>
      </c>
      <c r="J7" s="68">
        <f>SUM(J4:J6)</f>
        <v>120000</v>
      </c>
    </row>
    <row r="8" spans="1:10" ht="21.75" thickTop="1" x14ac:dyDescent="0.2">
      <c r="J8" s="72"/>
    </row>
    <row r="11" spans="1:10" x14ac:dyDescent="0.2">
      <c r="B11" s="190"/>
    </row>
  </sheetData>
  <mergeCells count="4">
    <mergeCell ref="A2:J2"/>
    <mergeCell ref="A3:B3"/>
    <mergeCell ref="E3:F3"/>
    <mergeCell ref="B4:B5"/>
  </mergeCells>
  <pageMargins left="0.62" right="0.21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0027-0AD5-4334-B28E-D86E5D594283}">
  <dimension ref="A1:U1422"/>
  <sheetViews>
    <sheetView zoomScale="64" zoomScaleNormal="64" workbookViewId="0">
      <selection activeCell="B31" sqref="B31"/>
    </sheetView>
  </sheetViews>
  <sheetFormatPr defaultColWidth="8.875" defaultRowHeight="21" x14ac:dyDescent="0.35"/>
  <cols>
    <col min="1" max="1" width="33.25" style="105" customWidth="1"/>
    <col min="2" max="2" width="12.625" style="105" customWidth="1"/>
    <col min="3" max="3" width="12.5" style="105" customWidth="1"/>
    <col min="4" max="4" width="11.75" style="105" customWidth="1"/>
    <col min="5" max="5" width="12.25" style="105" customWidth="1"/>
    <col min="6" max="7" width="12" style="105" customWidth="1"/>
    <col min="8" max="8" width="12.5" style="105" customWidth="1"/>
    <col min="9" max="9" width="11.625" style="105" customWidth="1"/>
    <col min="10" max="10" width="12.125" style="105" customWidth="1"/>
    <col min="11" max="11" width="11.25" style="105" customWidth="1"/>
    <col min="12" max="13" width="12" style="105" customWidth="1"/>
    <col min="14" max="14" width="11.25" style="105" customWidth="1"/>
    <col min="15" max="16" width="12" style="105" customWidth="1"/>
    <col min="17" max="18" width="11.375" style="105" customWidth="1"/>
    <col min="19" max="19" width="10.875" style="105" customWidth="1"/>
    <col min="20" max="20" width="8.125" style="105" customWidth="1"/>
    <col min="21" max="21" width="8" style="105" customWidth="1"/>
    <col min="22" max="16384" width="8.875" style="105"/>
  </cols>
  <sheetData>
    <row r="1" spans="1:21" ht="19.5" customHeight="1" x14ac:dyDescent="0.35">
      <c r="A1" s="101" t="s">
        <v>110</v>
      </c>
      <c r="B1" s="101"/>
      <c r="C1" s="102"/>
      <c r="D1" s="101"/>
      <c r="E1" s="101"/>
      <c r="F1" s="102"/>
      <c r="G1" s="101"/>
      <c r="H1" s="101"/>
      <c r="I1" s="102"/>
      <c r="J1" s="101"/>
      <c r="K1" s="101"/>
      <c r="L1" s="101"/>
      <c r="M1" s="101"/>
      <c r="N1" s="101"/>
      <c r="O1" s="101"/>
      <c r="P1" s="101"/>
      <c r="Q1" s="101"/>
      <c r="R1" s="101"/>
      <c r="S1" s="103"/>
      <c r="T1" s="104"/>
      <c r="U1" s="102"/>
    </row>
    <row r="2" spans="1:21" ht="19.5" customHeight="1" x14ac:dyDescent="0.35">
      <c r="A2" s="101" t="s">
        <v>109</v>
      </c>
      <c r="B2" s="101"/>
      <c r="C2" s="101"/>
      <c r="D2" s="101"/>
      <c r="E2" s="101"/>
      <c r="F2" s="101" t="s">
        <v>108</v>
      </c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3"/>
      <c r="T2" s="104"/>
      <c r="U2" s="102"/>
    </row>
    <row r="3" spans="1:21" ht="19.5" customHeight="1" x14ac:dyDescent="0.35">
      <c r="A3" s="101" t="s">
        <v>107</v>
      </c>
      <c r="B3" s="106"/>
      <c r="C3" s="106"/>
      <c r="D3" s="101"/>
      <c r="E3" s="106"/>
      <c r="F3" s="102" t="s">
        <v>106</v>
      </c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3"/>
      <c r="T3" s="104"/>
      <c r="U3" s="102"/>
    </row>
    <row r="4" spans="1:21" ht="19.5" customHeight="1" x14ac:dyDescent="0.35">
      <c r="A4" s="101"/>
      <c r="B4" s="106"/>
      <c r="C4" s="106"/>
      <c r="D4" s="101"/>
      <c r="E4" s="106"/>
      <c r="F4" s="102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3"/>
      <c r="T4" s="104"/>
      <c r="U4" s="102"/>
    </row>
    <row r="5" spans="1:21" ht="19.5" customHeight="1" x14ac:dyDescent="0.35">
      <c r="A5" s="120" t="s">
        <v>92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03"/>
      <c r="T5" s="104"/>
      <c r="U5" s="102"/>
    </row>
    <row r="6" spans="1:21" ht="19.5" customHeight="1" x14ac:dyDescent="0.35">
      <c r="A6" s="186" t="s">
        <v>93</v>
      </c>
      <c r="B6" s="188" t="s">
        <v>69</v>
      </c>
      <c r="C6" s="181" t="s">
        <v>94</v>
      </c>
      <c r="D6" s="182"/>
      <c r="E6" s="183"/>
      <c r="F6" s="184" t="s">
        <v>95</v>
      </c>
      <c r="G6" s="181" t="s">
        <v>96</v>
      </c>
      <c r="H6" s="182"/>
      <c r="I6" s="183"/>
      <c r="J6" s="184" t="s">
        <v>97</v>
      </c>
      <c r="K6" s="181" t="s">
        <v>98</v>
      </c>
      <c r="L6" s="182"/>
      <c r="M6" s="183"/>
      <c r="N6" s="184" t="s">
        <v>99</v>
      </c>
      <c r="O6" s="181" t="s">
        <v>100</v>
      </c>
      <c r="P6" s="182"/>
      <c r="Q6" s="183"/>
      <c r="R6" s="184" t="s">
        <v>101</v>
      </c>
      <c r="S6" s="107"/>
      <c r="T6" s="108"/>
      <c r="U6" s="109"/>
    </row>
    <row r="7" spans="1:21" ht="22.5" customHeight="1" x14ac:dyDescent="0.35">
      <c r="A7" s="187"/>
      <c r="B7" s="189"/>
      <c r="C7" s="97">
        <v>25112</v>
      </c>
      <c r="D7" s="97">
        <v>25143</v>
      </c>
      <c r="E7" s="97">
        <v>25173</v>
      </c>
      <c r="F7" s="185"/>
      <c r="G7" s="97">
        <v>25204</v>
      </c>
      <c r="H7" s="97">
        <v>25235</v>
      </c>
      <c r="I7" s="97">
        <v>25263</v>
      </c>
      <c r="J7" s="185"/>
      <c r="K7" s="97">
        <v>25294</v>
      </c>
      <c r="L7" s="97">
        <v>25324</v>
      </c>
      <c r="M7" s="97">
        <v>25355</v>
      </c>
      <c r="N7" s="185"/>
      <c r="O7" s="97">
        <v>25385</v>
      </c>
      <c r="P7" s="97">
        <v>25416</v>
      </c>
      <c r="Q7" s="97">
        <v>25447</v>
      </c>
      <c r="R7" s="185"/>
      <c r="S7" s="109"/>
      <c r="T7" s="109"/>
      <c r="U7" s="109"/>
    </row>
    <row r="8" spans="1:21" ht="19.5" customHeight="1" x14ac:dyDescent="0.35">
      <c r="A8" s="122" t="s">
        <v>3</v>
      </c>
      <c r="B8" s="123">
        <f t="shared" ref="B8:R8" si="0">SUM(B9+B14+B59+B62+B63)</f>
        <v>485000</v>
      </c>
      <c r="C8" s="123">
        <f t="shared" si="0"/>
        <v>0</v>
      </c>
      <c r="D8" s="123">
        <f t="shared" si="0"/>
        <v>0</v>
      </c>
      <c r="E8" s="123">
        <f t="shared" si="0"/>
        <v>0</v>
      </c>
      <c r="F8" s="123">
        <f t="shared" si="0"/>
        <v>0</v>
      </c>
      <c r="G8" s="123">
        <f t="shared" si="0"/>
        <v>0</v>
      </c>
      <c r="H8" s="123">
        <f t="shared" si="0"/>
        <v>0</v>
      </c>
      <c r="I8" s="123">
        <f t="shared" si="0"/>
        <v>291000</v>
      </c>
      <c r="J8" s="123">
        <f t="shared" si="0"/>
        <v>291000</v>
      </c>
      <c r="K8" s="123">
        <f t="shared" si="0"/>
        <v>194000</v>
      </c>
      <c r="L8" s="123">
        <f t="shared" si="0"/>
        <v>0</v>
      </c>
      <c r="M8" s="123">
        <f t="shared" si="0"/>
        <v>0</v>
      </c>
      <c r="N8" s="123">
        <f t="shared" si="0"/>
        <v>194000</v>
      </c>
      <c r="O8" s="123">
        <f t="shared" si="0"/>
        <v>0</v>
      </c>
      <c r="P8" s="123">
        <f t="shared" si="0"/>
        <v>0</v>
      </c>
      <c r="Q8" s="123">
        <f t="shared" si="0"/>
        <v>0</v>
      </c>
      <c r="R8" s="123">
        <f t="shared" si="0"/>
        <v>0</v>
      </c>
      <c r="S8" s="103"/>
      <c r="T8" s="104"/>
      <c r="U8" s="102"/>
    </row>
    <row r="9" spans="1:21" ht="19.5" hidden="1" customHeight="1" x14ac:dyDescent="0.35">
      <c r="A9" s="110" t="s">
        <v>4</v>
      </c>
      <c r="B9" s="111">
        <f t="shared" ref="B9:R9" si="1">SUM(B10:B13)</f>
        <v>0</v>
      </c>
      <c r="C9" s="111">
        <f t="shared" si="1"/>
        <v>0</v>
      </c>
      <c r="D9" s="111">
        <f t="shared" si="1"/>
        <v>0</v>
      </c>
      <c r="E9" s="111">
        <f t="shared" si="1"/>
        <v>0</v>
      </c>
      <c r="F9" s="111">
        <f t="shared" si="1"/>
        <v>0</v>
      </c>
      <c r="G9" s="111">
        <f t="shared" si="1"/>
        <v>0</v>
      </c>
      <c r="H9" s="111">
        <f t="shared" si="1"/>
        <v>0</v>
      </c>
      <c r="I9" s="111">
        <f t="shared" si="1"/>
        <v>0</v>
      </c>
      <c r="J9" s="111">
        <f t="shared" si="1"/>
        <v>0</v>
      </c>
      <c r="K9" s="111">
        <f t="shared" si="1"/>
        <v>0</v>
      </c>
      <c r="L9" s="111">
        <f t="shared" si="1"/>
        <v>0</v>
      </c>
      <c r="M9" s="111">
        <f t="shared" si="1"/>
        <v>0</v>
      </c>
      <c r="N9" s="111">
        <f t="shared" si="1"/>
        <v>0</v>
      </c>
      <c r="O9" s="111">
        <f t="shared" si="1"/>
        <v>0</v>
      </c>
      <c r="P9" s="111">
        <f t="shared" si="1"/>
        <v>0</v>
      </c>
      <c r="Q9" s="111">
        <f t="shared" si="1"/>
        <v>0</v>
      </c>
      <c r="R9" s="111">
        <f t="shared" si="1"/>
        <v>0</v>
      </c>
      <c r="S9" s="103"/>
      <c r="T9" s="104"/>
      <c r="U9" s="102"/>
    </row>
    <row r="10" spans="1:21" ht="19.5" hidden="1" customHeight="1" x14ac:dyDescent="0.35">
      <c r="A10" s="112" t="s">
        <v>5</v>
      </c>
      <c r="B10" s="113">
        <f>SUM(F10+J10+N10+R10)</f>
        <v>0</v>
      </c>
      <c r="C10" s="113"/>
      <c r="D10" s="113"/>
      <c r="E10" s="113"/>
      <c r="F10" s="113">
        <f>SUM(C10:E10)</f>
        <v>0</v>
      </c>
      <c r="G10" s="113"/>
      <c r="H10" s="113"/>
      <c r="I10" s="113"/>
      <c r="J10" s="113">
        <f>SUM(G10:I10)</f>
        <v>0</v>
      </c>
      <c r="K10" s="113"/>
      <c r="L10" s="113"/>
      <c r="M10" s="113"/>
      <c r="N10" s="113">
        <f>SUM(K10:M10)</f>
        <v>0</v>
      </c>
      <c r="O10" s="113"/>
      <c r="P10" s="113"/>
      <c r="Q10" s="113"/>
      <c r="R10" s="113">
        <f>SUM(O10:Q10)</f>
        <v>0</v>
      </c>
      <c r="S10" s="103"/>
      <c r="T10" s="104"/>
      <c r="U10" s="102"/>
    </row>
    <row r="11" spans="1:21" ht="19.5" hidden="1" customHeight="1" x14ac:dyDescent="0.35">
      <c r="A11" s="112" t="s">
        <v>6</v>
      </c>
      <c r="B11" s="113">
        <f>SUM(F11+J11+N11+R11)</f>
        <v>0</v>
      </c>
      <c r="C11" s="113"/>
      <c r="D11" s="113"/>
      <c r="E11" s="113"/>
      <c r="F11" s="113">
        <f>SUM(C11:E11)</f>
        <v>0</v>
      </c>
      <c r="G11" s="113"/>
      <c r="H11" s="113"/>
      <c r="I11" s="113"/>
      <c r="J11" s="113">
        <f>SUM(G11:I11)</f>
        <v>0</v>
      </c>
      <c r="K11" s="113"/>
      <c r="L11" s="113"/>
      <c r="M11" s="113"/>
      <c r="N11" s="113">
        <f>SUM(K11:M11)</f>
        <v>0</v>
      </c>
      <c r="O11" s="113"/>
      <c r="P11" s="113"/>
      <c r="Q11" s="113"/>
      <c r="R11" s="113">
        <f>SUM(O11:Q11)</f>
        <v>0</v>
      </c>
      <c r="S11" s="103"/>
      <c r="T11" s="104"/>
      <c r="U11" s="102"/>
    </row>
    <row r="12" spans="1:21" ht="19.5" hidden="1" customHeight="1" x14ac:dyDescent="0.35">
      <c r="A12" s="112" t="s">
        <v>7</v>
      </c>
      <c r="B12" s="113">
        <f>SUM(F12+J12+N12+R12)</f>
        <v>0</v>
      </c>
      <c r="C12" s="113"/>
      <c r="D12" s="113"/>
      <c r="E12" s="113"/>
      <c r="F12" s="113">
        <f>SUM(C12:E12)</f>
        <v>0</v>
      </c>
      <c r="G12" s="113"/>
      <c r="H12" s="113"/>
      <c r="I12" s="113"/>
      <c r="J12" s="113">
        <f>SUM(G12:I12)</f>
        <v>0</v>
      </c>
      <c r="K12" s="113"/>
      <c r="L12" s="113"/>
      <c r="M12" s="113"/>
      <c r="N12" s="113">
        <f>SUM(K12:M12)</f>
        <v>0</v>
      </c>
      <c r="O12" s="113"/>
      <c r="P12" s="113"/>
      <c r="Q12" s="113"/>
      <c r="R12" s="113">
        <f>SUM(O12:Q12)</f>
        <v>0</v>
      </c>
      <c r="S12" s="103"/>
      <c r="T12" s="104"/>
      <c r="U12" s="102"/>
    </row>
    <row r="13" spans="1:21" ht="19.5" hidden="1" customHeight="1" x14ac:dyDescent="0.35">
      <c r="A13" s="112" t="s">
        <v>8</v>
      </c>
      <c r="B13" s="113">
        <f>SUM(F13+J13+N13+R13)</f>
        <v>0</v>
      </c>
      <c r="C13" s="113"/>
      <c r="D13" s="113"/>
      <c r="E13" s="113"/>
      <c r="F13" s="113">
        <f>SUM(C13:E13)</f>
        <v>0</v>
      </c>
      <c r="G13" s="113"/>
      <c r="H13" s="113"/>
      <c r="I13" s="113"/>
      <c r="J13" s="113">
        <f>SUM(G13:I13)</f>
        <v>0</v>
      </c>
      <c r="K13" s="113"/>
      <c r="L13" s="113"/>
      <c r="M13" s="113"/>
      <c r="N13" s="113">
        <f>SUM(K13:M13)</f>
        <v>0</v>
      </c>
      <c r="O13" s="113"/>
      <c r="P13" s="113"/>
      <c r="Q13" s="113"/>
      <c r="R13" s="113">
        <f>SUM(O13:Q13)</f>
        <v>0</v>
      </c>
      <c r="S13" s="103"/>
      <c r="T13" s="104"/>
      <c r="U13" s="102"/>
    </row>
    <row r="14" spans="1:21" ht="19.5" hidden="1" customHeight="1" x14ac:dyDescent="0.35">
      <c r="A14" s="114" t="s">
        <v>9</v>
      </c>
      <c r="B14" s="115">
        <f t="shared" ref="B14:R14" si="2">SUM(B15+B53)</f>
        <v>485000</v>
      </c>
      <c r="C14" s="115">
        <f t="shared" si="2"/>
        <v>0</v>
      </c>
      <c r="D14" s="115">
        <f t="shared" si="2"/>
        <v>0</v>
      </c>
      <c r="E14" s="115">
        <f t="shared" si="2"/>
        <v>0</v>
      </c>
      <c r="F14" s="115">
        <f t="shared" si="2"/>
        <v>0</v>
      </c>
      <c r="G14" s="115">
        <f t="shared" si="2"/>
        <v>0</v>
      </c>
      <c r="H14" s="115">
        <f t="shared" si="2"/>
        <v>0</v>
      </c>
      <c r="I14" s="115">
        <f t="shared" si="2"/>
        <v>291000</v>
      </c>
      <c r="J14" s="115">
        <f t="shared" si="2"/>
        <v>291000</v>
      </c>
      <c r="K14" s="115">
        <f t="shared" si="2"/>
        <v>194000</v>
      </c>
      <c r="L14" s="115">
        <f t="shared" si="2"/>
        <v>0</v>
      </c>
      <c r="M14" s="115">
        <f t="shared" si="2"/>
        <v>0</v>
      </c>
      <c r="N14" s="115">
        <f t="shared" si="2"/>
        <v>194000</v>
      </c>
      <c r="O14" s="115">
        <f t="shared" si="2"/>
        <v>0</v>
      </c>
      <c r="P14" s="115">
        <f t="shared" si="2"/>
        <v>0</v>
      </c>
      <c r="Q14" s="115">
        <f t="shared" si="2"/>
        <v>0</v>
      </c>
      <c r="R14" s="115">
        <f t="shared" si="2"/>
        <v>0</v>
      </c>
      <c r="S14" s="103"/>
      <c r="T14" s="104"/>
      <c r="U14" s="102"/>
    </row>
    <row r="15" spans="1:21" ht="19.5" hidden="1" customHeight="1" x14ac:dyDescent="0.35">
      <c r="A15" s="112" t="s">
        <v>10</v>
      </c>
      <c r="B15" s="113">
        <f t="shared" ref="B15:R15" si="3">SUM(B16+B25+B38)</f>
        <v>485000</v>
      </c>
      <c r="C15" s="113">
        <f t="shared" si="3"/>
        <v>0</v>
      </c>
      <c r="D15" s="113">
        <f t="shared" si="3"/>
        <v>0</v>
      </c>
      <c r="E15" s="113">
        <f t="shared" si="3"/>
        <v>0</v>
      </c>
      <c r="F15" s="113">
        <f t="shared" si="3"/>
        <v>0</v>
      </c>
      <c r="G15" s="113">
        <f t="shared" si="3"/>
        <v>0</v>
      </c>
      <c r="H15" s="113">
        <f t="shared" si="3"/>
        <v>0</v>
      </c>
      <c r="I15" s="113">
        <f t="shared" si="3"/>
        <v>291000</v>
      </c>
      <c r="J15" s="113">
        <f t="shared" si="3"/>
        <v>291000</v>
      </c>
      <c r="K15" s="113">
        <f t="shared" si="3"/>
        <v>194000</v>
      </c>
      <c r="L15" s="113">
        <f t="shared" si="3"/>
        <v>0</v>
      </c>
      <c r="M15" s="113">
        <f t="shared" si="3"/>
        <v>0</v>
      </c>
      <c r="N15" s="113">
        <f t="shared" si="3"/>
        <v>194000</v>
      </c>
      <c r="O15" s="113">
        <f t="shared" si="3"/>
        <v>0</v>
      </c>
      <c r="P15" s="113">
        <f t="shared" si="3"/>
        <v>0</v>
      </c>
      <c r="Q15" s="113">
        <f t="shared" si="3"/>
        <v>0</v>
      </c>
      <c r="R15" s="113">
        <f t="shared" si="3"/>
        <v>0</v>
      </c>
      <c r="S15" s="103"/>
      <c r="T15" s="104"/>
      <c r="U15" s="102"/>
    </row>
    <row r="16" spans="1:21" ht="19.5" hidden="1" customHeight="1" x14ac:dyDescent="0.35">
      <c r="A16" s="116" t="s">
        <v>11</v>
      </c>
      <c r="B16" s="113">
        <f t="shared" ref="B16:R16" si="4">SUM(B17:B24)</f>
        <v>0</v>
      </c>
      <c r="C16" s="113">
        <f t="shared" si="4"/>
        <v>0</v>
      </c>
      <c r="D16" s="113">
        <f t="shared" si="4"/>
        <v>0</v>
      </c>
      <c r="E16" s="113">
        <f t="shared" si="4"/>
        <v>0</v>
      </c>
      <c r="F16" s="113">
        <f t="shared" si="4"/>
        <v>0</v>
      </c>
      <c r="G16" s="113">
        <f t="shared" si="4"/>
        <v>0</v>
      </c>
      <c r="H16" s="113">
        <f t="shared" si="4"/>
        <v>0</v>
      </c>
      <c r="I16" s="113">
        <f t="shared" si="4"/>
        <v>0</v>
      </c>
      <c r="J16" s="113">
        <f t="shared" si="4"/>
        <v>0</v>
      </c>
      <c r="K16" s="113">
        <f t="shared" si="4"/>
        <v>0</v>
      </c>
      <c r="L16" s="113">
        <f t="shared" si="4"/>
        <v>0</v>
      </c>
      <c r="M16" s="113">
        <f t="shared" si="4"/>
        <v>0</v>
      </c>
      <c r="N16" s="113">
        <f t="shared" si="4"/>
        <v>0</v>
      </c>
      <c r="O16" s="113">
        <f t="shared" si="4"/>
        <v>0</v>
      </c>
      <c r="P16" s="113">
        <f t="shared" si="4"/>
        <v>0</v>
      </c>
      <c r="Q16" s="113">
        <f t="shared" si="4"/>
        <v>0</v>
      </c>
      <c r="R16" s="113">
        <f t="shared" si="4"/>
        <v>0</v>
      </c>
      <c r="S16" s="103"/>
      <c r="T16" s="104"/>
      <c r="U16" s="102"/>
    </row>
    <row r="17" spans="1:21" ht="19.5" hidden="1" customHeight="1" x14ac:dyDescent="0.35">
      <c r="A17" s="112" t="s">
        <v>12</v>
      </c>
      <c r="B17" s="113">
        <f t="shared" ref="B17:B24" si="5">SUM(F17+J17+N17+R17)</f>
        <v>0</v>
      </c>
      <c r="C17" s="113"/>
      <c r="D17" s="113"/>
      <c r="E17" s="113"/>
      <c r="F17" s="113">
        <f t="shared" ref="F17:F24" si="6">SUM(C17:E17)</f>
        <v>0</v>
      </c>
      <c r="G17" s="113"/>
      <c r="H17" s="113"/>
      <c r="I17" s="113"/>
      <c r="J17" s="113">
        <f t="shared" ref="J17:J24" si="7">SUM(G17:I17)</f>
        <v>0</v>
      </c>
      <c r="K17" s="113"/>
      <c r="L17" s="113"/>
      <c r="M17" s="113"/>
      <c r="N17" s="113">
        <f t="shared" ref="N17:N24" si="8">SUM(K17:M17)</f>
        <v>0</v>
      </c>
      <c r="O17" s="113"/>
      <c r="P17" s="113"/>
      <c r="Q17" s="113"/>
      <c r="R17" s="113">
        <f t="shared" ref="R17:R24" si="9">SUM(O17:Q17)</f>
        <v>0</v>
      </c>
      <c r="S17" s="103"/>
      <c r="T17" s="104"/>
      <c r="U17" s="102"/>
    </row>
    <row r="18" spans="1:21" ht="19.5" hidden="1" customHeight="1" x14ac:dyDescent="0.35">
      <c r="A18" s="112" t="s">
        <v>13</v>
      </c>
      <c r="B18" s="113">
        <f t="shared" si="5"/>
        <v>0</v>
      </c>
      <c r="C18" s="113"/>
      <c r="D18" s="113"/>
      <c r="E18" s="113"/>
      <c r="F18" s="113">
        <f t="shared" si="6"/>
        <v>0</v>
      </c>
      <c r="G18" s="113"/>
      <c r="H18" s="113"/>
      <c r="I18" s="113"/>
      <c r="J18" s="113">
        <f t="shared" si="7"/>
        <v>0</v>
      </c>
      <c r="K18" s="113"/>
      <c r="L18" s="113"/>
      <c r="M18" s="113"/>
      <c r="N18" s="113">
        <f t="shared" si="8"/>
        <v>0</v>
      </c>
      <c r="O18" s="113"/>
      <c r="P18" s="113"/>
      <c r="Q18" s="113"/>
      <c r="R18" s="113">
        <f t="shared" si="9"/>
        <v>0</v>
      </c>
      <c r="S18" s="103"/>
      <c r="T18" s="104"/>
      <c r="U18" s="102"/>
    </row>
    <row r="19" spans="1:21" ht="19.5" hidden="1" customHeight="1" x14ac:dyDescent="0.35">
      <c r="A19" s="112" t="s">
        <v>14</v>
      </c>
      <c r="B19" s="113">
        <f t="shared" si="5"/>
        <v>0</v>
      </c>
      <c r="C19" s="113"/>
      <c r="D19" s="113"/>
      <c r="E19" s="113"/>
      <c r="F19" s="113">
        <f t="shared" si="6"/>
        <v>0</v>
      </c>
      <c r="G19" s="113"/>
      <c r="H19" s="113"/>
      <c r="I19" s="113"/>
      <c r="J19" s="113">
        <f t="shared" si="7"/>
        <v>0</v>
      </c>
      <c r="K19" s="113"/>
      <c r="L19" s="113"/>
      <c r="M19" s="113"/>
      <c r="N19" s="113">
        <f t="shared" si="8"/>
        <v>0</v>
      </c>
      <c r="O19" s="113"/>
      <c r="P19" s="113"/>
      <c r="Q19" s="113"/>
      <c r="R19" s="113">
        <f t="shared" si="9"/>
        <v>0</v>
      </c>
      <c r="S19" s="103"/>
      <c r="T19" s="104"/>
      <c r="U19" s="102"/>
    </row>
    <row r="20" spans="1:21" ht="19.5" hidden="1" customHeight="1" x14ac:dyDescent="0.35">
      <c r="A20" s="112" t="s">
        <v>15</v>
      </c>
      <c r="B20" s="113">
        <f t="shared" si="5"/>
        <v>0</v>
      </c>
      <c r="C20" s="113"/>
      <c r="D20" s="113"/>
      <c r="E20" s="113"/>
      <c r="F20" s="113">
        <f t="shared" si="6"/>
        <v>0</v>
      </c>
      <c r="G20" s="113"/>
      <c r="H20" s="113"/>
      <c r="I20" s="113"/>
      <c r="J20" s="113">
        <f t="shared" si="7"/>
        <v>0</v>
      </c>
      <c r="K20" s="113"/>
      <c r="L20" s="113"/>
      <c r="M20" s="113"/>
      <c r="N20" s="113">
        <f t="shared" si="8"/>
        <v>0</v>
      </c>
      <c r="O20" s="113"/>
      <c r="P20" s="113"/>
      <c r="Q20" s="113"/>
      <c r="R20" s="113">
        <f t="shared" si="9"/>
        <v>0</v>
      </c>
      <c r="S20" s="103"/>
      <c r="T20" s="104"/>
      <c r="U20" s="102"/>
    </row>
    <row r="21" spans="1:21" ht="19.5" hidden="1" customHeight="1" x14ac:dyDescent="0.35">
      <c r="A21" s="112" t="s">
        <v>16</v>
      </c>
      <c r="B21" s="113">
        <f t="shared" si="5"/>
        <v>0</v>
      </c>
      <c r="C21" s="113"/>
      <c r="D21" s="113"/>
      <c r="E21" s="113"/>
      <c r="F21" s="113">
        <f t="shared" si="6"/>
        <v>0</v>
      </c>
      <c r="G21" s="113"/>
      <c r="H21" s="113"/>
      <c r="I21" s="113"/>
      <c r="J21" s="113">
        <f t="shared" si="7"/>
        <v>0</v>
      </c>
      <c r="K21" s="113"/>
      <c r="L21" s="113"/>
      <c r="M21" s="113"/>
      <c r="N21" s="113">
        <f t="shared" si="8"/>
        <v>0</v>
      </c>
      <c r="O21" s="113"/>
      <c r="P21" s="113"/>
      <c r="Q21" s="113"/>
      <c r="R21" s="113">
        <f t="shared" si="9"/>
        <v>0</v>
      </c>
      <c r="S21" s="103"/>
      <c r="T21" s="104"/>
      <c r="U21" s="102"/>
    </row>
    <row r="22" spans="1:21" ht="19.5" hidden="1" customHeight="1" x14ac:dyDescent="0.35">
      <c r="A22" s="112" t="s">
        <v>17</v>
      </c>
      <c r="B22" s="113">
        <f t="shared" si="5"/>
        <v>0</v>
      </c>
      <c r="C22" s="113"/>
      <c r="D22" s="113"/>
      <c r="E22" s="113"/>
      <c r="F22" s="113">
        <f t="shared" si="6"/>
        <v>0</v>
      </c>
      <c r="G22" s="113"/>
      <c r="H22" s="113"/>
      <c r="I22" s="113"/>
      <c r="J22" s="113">
        <f t="shared" si="7"/>
        <v>0</v>
      </c>
      <c r="K22" s="113"/>
      <c r="L22" s="113"/>
      <c r="M22" s="113"/>
      <c r="N22" s="113">
        <f t="shared" si="8"/>
        <v>0</v>
      </c>
      <c r="O22" s="113"/>
      <c r="P22" s="113"/>
      <c r="Q22" s="113"/>
      <c r="R22" s="113">
        <f t="shared" si="9"/>
        <v>0</v>
      </c>
      <c r="S22" s="103"/>
      <c r="T22" s="104"/>
      <c r="U22" s="102"/>
    </row>
    <row r="23" spans="1:21" ht="19.5" hidden="1" customHeight="1" x14ac:dyDescent="0.35">
      <c r="A23" s="112" t="s">
        <v>18</v>
      </c>
      <c r="B23" s="113">
        <f t="shared" si="5"/>
        <v>0</v>
      </c>
      <c r="C23" s="113"/>
      <c r="D23" s="113"/>
      <c r="E23" s="113"/>
      <c r="F23" s="113">
        <f t="shared" si="6"/>
        <v>0</v>
      </c>
      <c r="G23" s="113"/>
      <c r="H23" s="113"/>
      <c r="I23" s="113"/>
      <c r="J23" s="113">
        <f t="shared" si="7"/>
        <v>0</v>
      </c>
      <c r="K23" s="113"/>
      <c r="L23" s="113"/>
      <c r="M23" s="113"/>
      <c r="N23" s="113">
        <f t="shared" si="8"/>
        <v>0</v>
      </c>
      <c r="O23" s="113"/>
      <c r="P23" s="113"/>
      <c r="Q23" s="113"/>
      <c r="R23" s="113">
        <f t="shared" si="9"/>
        <v>0</v>
      </c>
      <c r="S23" s="103"/>
      <c r="T23" s="104"/>
      <c r="U23" s="102"/>
    </row>
    <row r="24" spans="1:21" ht="19.5" hidden="1" customHeight="1" x14ac:dyDescent="0.35">
      <c r="A24" s="112" t="s">
        <v>19</v>
      </c>
      <c r="B24" s="113">
        <f t="shared" si="5"/>
        <v>0</v>
      </c>
      <c r="C24" s="113"/>
      <c r="D24" s="113"/>
      <c r="E24" s="113"/>
      <c r="F24" s="113">
        <f t="shared" si="6"/>
        <v>0</v>
      </c>
      <c r="G24" s="113"/>
      <c r="H24" s="113"/>
      <c r="I24" s="113"/>
      <c r="J24" s="113">
        <f t="shared" si="7"/>
        <v>0</v>
      </c>
      <c r="K24" s="113"/>
      <c r="L24" s="113"/>
      <c r="M24" s="113"/>
      <c r="N24" s="113">
        <f t="shared" si="8"/>
        <v>0</v>
      </c>
      <c r="O24" s="113"/>
      <c r="P24" s="113"/>
      <c r="Q24" s="113"/>
      <c r="R24" s="113">
        <f t="shared" si="9"/>
        <v>0</v>
      </c>
      <c r="S24" s="103"/>
      <c r="T24" s="104"/>
      <c r="U24" s="102"/>
    </row>
    <row r="25" spans="1:21" ht="19.5" hidden="1" customHeight="1" x14ac:dyDescent="0.35">
      <c r="A25" s="116" t="s">
        <v>20</v>
      </c>
      <c r="B25" s="113">
        <f t="shared" ref="B25:R25" si="10">SUM(B26:B37)</f>
        <v>140000</v>
      </c>
      <c r="C25" s="113">
        <f t="shared" si="10"/>
        <v>0</v>
      </c>
      <c r="D25" s="113">
        <f t="shared" si="10"/>
        <v>0</v>
      </c>
      <c r="E25" s="113">
        <f t="shared" si="10"/>
        <v>0</v>
      </c>
      <c r="F25" s="113">
        <f t="shared" si="10"/>
        <v>0</v>
      </c>
      <c r="G25" s="113">
        <f t="shared" si="10"/>
        <v>0</v>
      </c>
      <c r="H25" s="113">
        <f t="shared" si="10"/>
        <v>0</v>
      </c>
      <c r="I25" s="113">
        <f t="shared" si="10"/>
        <v>60000</v>
      </c>
      <c r="J25" s="113">
        <f t="shared" si="10"/>
        <v>60000</v>
      </c>
      <c r="K25" s="113">
        <f t="shared" si="10"/>
        <v>80000</v>
      </c>
      <c r="L25" s="113">
        <f t="shared" si="10"/>
        <v>0</v>
      </c>
      <c r="M25" s="113">
        <f t="shared" si="10"/>
        <v>0</v>
      </c>
      <c r="N25" s="113">
        <f t="shared" si="10"/>
        <v>80000</v>
      </c>
      <c r="O25" s="113">
        <f t="shared" si="10"/>
        <v>0</v>
      </c>
      <c r="P25" s="113">
        <f t="shared" si="10"/>
        <v>0</v>
      </c>
      <c r="Q25" s="113">
        <f t="shared" si="10"/>
        <v>0</v>
      </c>
      <c r="R25" s="113">
        <f t="shared" si="10"/>
        <v>0</v>
      </c>
      <c r="S25" s="103"/>
      <c r="T25" s="104"/>
      <c r="U25" s="102"/>
    </row>
    <row r="26" spans="1:21" ht="19.5" hidden="1" customHeight="1" x14ac:dyDescent="0.35">
      <c r="A26" s="112" t="s">
        <v>21</v>
      </c>
      <c r="B26" s="113">
        <f t="shared" ref="B26:B37" si="11">SUM(F26+J26+N26+R26)</f>
        <v>0</v>
      </c>
      <c r="C26" s="113"/>
      <c r="D26" s="113"/>
      <c r="E26" s="113"/>
      <c r="F26" s="113">
        <f t="shared" ref="F26:F37" si="12">SUM(C26:E26)</f>
        <v>0</v>
      </c>
      <c r="G26" s="113"/>
      <c r="H26" s="113"/>
      <c r="I26" s="113"/>
      <c r="J26" s="113">
        <f t="shared" ref="J26:J37" si="13">SUM(G26:I26)</f>
        <v>0</v>
      </c>
      <c r="K26" s="113"/>
      <c r="L26" s="113"/>
      <c r="M26" s="113"/>
      <c r="N26" s="113">
        <f t="shared" ref="N26:N37" si="14">SUM(K26:M26)</f>
        <v>0</v>
      </c>
      <c r="O26" s="113"/>
      <c r="P26" s="113"/>
      <c r="Q26" s="113"/>
      <c r="R26" s="113">
        <f t="shared" ref="R26:R37" si="15">SUM(O26:Q26)</f>
        <v>0</v>
      </c>
      <c r="S26" s="103"/>
      <c r="T26" s="104"/>
      <c r="U26" s="102"/>
    </row>
    <row r="27" spans="1:21" ht="19.5" hidden="1" customHeight="1" x14ac:dyDescent="0.35">
      <c r="A27" s="112" t="s">
        <v>22</v>
      </c>
      <c r="B27" s="113">
        <f t="shared" si="11"/>
        <v>0</v>
      </c>
      <c r="C27" s="113"/>
      <c r="D27" s="113"/>
      <c r="E27" s="113"/>
      <c r="F27" s="113">
        <f t="shared" si="12"/>
        <v>0</v>
      </c>
      <c r="G27" s="113"/>
      <c r="H27" s="113"/>
      <c r="I27" s="113"/>
      <c r="J27" s="113">
        <f t="shared" si="13"/>
        <v>0</v>
      </c>
      <c r="K27" s="113"/>
      <c r="L27" s="113"/>
      <c r="M27" s="113"/>
      <c r="N27" s="113">
        <f t="shared" si="14"/>
        <v>0</v>
      </c>
      <c r="O27" s="113"/>
      <c r="P27" s="113"/>
      <c r="Q27" s="113"/>
      <c r="R27" s="113">
        <f t="shared" si="15"/>
        <v>0</v>
      </c>
      <c r="S27" s="103"/>
      <c r="T27" s="104"/>
      <c r="U27" s="102"/>
    </row>
    <row r="28" spans="1:21" ht="19.5" customHeight="1" x14ac:dyDescent="0.35">
      <c r="A28" s="112" t="s">
        <v>23</v>
      </c>
      <c r="B28" s="113">
        <f t="shared" si="11"/>
        <v>20000</v>
      </c>
      <c r="C28" s="113"/>
      <c r="D28" s="113"/>
      <c r="E28" s="113"/>
      <c r="F28" s="113">
        <f t="shared" si="12"/>
        <v>0</v>
      </c>
      <c r="G28" s="113"/>
      <c r="H28" s="113"/>
      <c r="I28" s="113"/>
      <c r="J28" s="113">
        <f t="shared" si="13"/>
        <v>0</v>
      </c>
      <c r="K28" s="113">
        <v>20000</v>
      </c>
      <c r="L28" s="113"/>
      <c r="M28" s="113"/>
      <c r="N28" s="113">
        <f t="shared" si="14"/>
        <v>20000</v>
      </c>
      <c r="O28" s="113"/>
      <c r="P28" s="113"/>
      <c r="Q28" s="113"/>
      <c r="R28" s="113">
        <f t="shared" si="15"/>
        <v>0</v>
      </c>
      <c r="S28" s="103"/>
      <c r="T28" s="104"/>
      <c r="U28" s="102"/>
    </row>
    <row r="29" spans="1:21" ht="19.5" hidden="1" customHeight="1" x14ac:dyDescent="0.35">
      <c r="A29" s="112" t="s">
        <v>24</v>
      </c>
      <c r="B29" s="113">
        <f t="shared" si="11"/>
        <v>0</v>
      </c>
      <c r="C29" s="113"/>
      <c r="D29" s="113"/>
      <c r="E29" s="113"/>
      <c r="F29" s="113">
        <f t="shared" si="12"/>
        <v>0</v>
      </c>
      <c r="G29" s="113"/>
      <c r="H29" s="113"/>
      <c r="I29" s="113"/>
      <c r="J29" s="113">
        <f t="shared" si="13"/>
        <v>0</v>
      </c>
      <c r="K29" s="113"/>
      <c r="L29" s="113"/>
      <c r="M29" s="113"/>
      <c r="N29" s="113">
        <f t="shared" si="14"/>
        <v>0</v>
      </c>
      <c r="O29" s="113"/>
      <c r="P29" s="113"/>
      <c r="Q29" s="113"/>
      <c r="R29" s="113">
        <f t="shared" si="15"/>
        <v>0</v>
      </c>
      <c r="S29" s="103"/>
      <c r="T29" s="104"/>
      <c r="U29" s="102"/>
    </row>
    <row r="30" spans="1:21" ht="19.5" hidden="1" customHeight="1" x14ac:dyDescent="0.35">
      <c r="A30" s="112" t="s">
        <v>25</v>
      </c>
      <c r="B30" s="113">
        <f t="shared" si="11"/>
        <v>0</v>
      </c>
      <c r="C30" s="113"/>
      <c r="D30" s="113"/>
      <c r="E30" s="113"/>
      <c r="F30" s="113">
        <f t="shared" si="12"/>
        <v>0</v>
      </c>
      <c r="G30" s="113"/>
      <c r="H30" s="113"/>
      <c r="I30" s="113"/>
      <c r="J30" s="113">
        <f t="shared" si="13"/>
        <v>0</v>
      </c>
      <c r="K30" s="113"/>
      <c r="L30" s="113"/>
      <c r="M30" s="113"/>
      <c r="N30" s="113">
        <f t="shared" si="14"/>
        <v>0</v>
      </c>
      <c r="O30" s="113"/>
      <c r="P30" s="113"/>
      <c r="Q30" s="113"/>
      <c r="R30" s="113">
        <f t="shared" si="15"/>
        <v>0</v>
      </c>
      <c r="S30" s="103"/>
      <c r="T30" s="104"/>
      <c r="U30" s="102"/>
    </row>
    <row r="31" spans="1:21" ht="19.5" customHeight="1" x14ac:dyDescent="0.35">
      <c r="A31" s="112" t="s">
        <v>26</v>
      </c>
      <c r="B31" s="113">
        <f t="shared" si="11"/>
        <v>120000</v>
      </c>
      <c r="C31" s="113"/>
      <c r="D31" s="113"/>
      <c r="E31" s="113"/>
      <c r="F31" s="113">
        <f t="shared" si="12"/>
        <v>0</v>
      </c>
      <c r="G31" s="113"/>
      <c r="H31" s="113"/>
      <c r="I31" s="113">
        <v>60000</v>
      </c>
      <c r="J31" s="113">
        <f t="shared" si="13"/>
        <v>60000</v>
      </c>
      <c r="K31" s="113">
        <v>60000</v>
      </c>
      <c r="L31" s="113"/>
      <c r="M31" s="113"/>
      <c r="N31" s="113">
        <f t="shared" si="14"/>
        <v>60000</v>
      </c>
      <c r="O31" s="113"/>
      <c r="P31" s="113"/>
      <c r="Q31" s="113"/>
      <c r="R31" s="113">
        <f t="shared" si="15"/>
        <v>0</v>
      </c>
      <c r="S31" s="103"/>
      <c r="T31" s="104"/>
      <c r="U31" s="102"/>
    </row>
    <row r="32" spans="1:21" ht="19.5" hidden="1" customHeight="1" x14ac:dyDescent="0.35">
      <c r="A32" s="112" t="s">
        <v>27</v>
      </c>
      <c r="B32" s="113">
        <f t="shared" si="11"/>
        <v>0</v>
      </c>
      <c r="C32" s="113"/>
      <c r="D32" s="113"/>
      <c r="E32" s="113"/>
      <c r="F32" s="113">
        <f t="shared" si="12"/>
        <v>0</v>
      </c>
      <c r="G32" s="113"/>
      <c r="H32" s="113"/>
      <c r="I32" s="113"/>
      <c r="J32" s="113">
        <f t="shared" si="13"/>
        <v>0</v>
      </c>
      <c r="K32" s="113"/>
      <c r="L32" s="113"/>
      <c r="M32" s="113"/>
      <c r="N32" s="113">
        <f t="shared" si="14"/>
        <v>0</v>
      </c>
      <c r="O32" s="113"/>
      <c r="P32" s="113"/>
      <c r="Q32" s="113"/>
      <c r="R32" s="113">
        <f t="shared" si="15"/>
        <v>0</v>
      </c>
      <c r="S32" s="103"/>
      <c r="T32" s="104"/>
      <c r="U32" s="102"/>
    </row>
    <row r="33" spans="1:21" ht="19.5" hidden="1" customHeight="1" x14ac:dyDescent="0.35">
      <c r="A33" s="112" t="s">
        <v>28</v>
      </c>
      <c r="B33" s="113">
        <f t="shared" si="11"/>
        <v>0</v>
      </c>
      <c r="C33" s="113"/>
      <c r="D33" s="113"/>
      <c r="E33" s="113"/>
      <c r="F33" s="113">
        <f t="shared" si="12"/>
        <v>0</v>
      </c>
      <c r="G33" s="113"/>
      <c r="H33" s="113"/>
      <c r="I33" s="113"/>
      <c r="J33" s="113">
        <f t="shared" si="13"/>
        <v>0</v>
      </c>
      <c r="K33" s="113"/>
      <c r="L33" s="113"/>
      <c r="M33" s="113"/>
      <c r="N33" s="113">
        <f t="shared" si="14"/>
        <v>0</v>
      </c>
      <c r="O33" s="113"/>
      <c r="P33" s="113"/>
      <c r="Q33" s="113"/>
      <c r="R33" s="113">
        <f t="shared" si="15"/>
        <v>0</v>
      </c>
      <c r="S33" s="103"/>
      <c r="T33" s="104"/>
      <c r="U33" s="102"/>
    </row>
    <row r="34" spans="1:21" ht="19.5" hidden="1" customHeight="1" x14ac:dyDescent="0.35">
      <c r="A34" s="112" t="s">
        <v>29</v>
      </c>
      <c r="B34" s="113">
        <f t="shared" si="11"/>
        <v>0</v>
      </c>
      <c r="C34" s="113"/>
      <c r="D34" s="113"/>
      <c r="E34" s="113"/>
      <c r="F34" s="113">
        <f t="shared" si="12"/>
        <v>0</v>
      </c>
      <c r="G34" s="113"/>
      <c r="H34" s="113"/>
      <c r="I34" s="113"/>
      <c r="J34" s="113">
        <f t="shared" si="13"/>
        <v>0</v>
      </c>
      <c r="K34" s="113"/>
      <c r="L34" s="113"/>
      <c r="M34" s="113"/>
      <c r="N34" s="113">
        <f t="shared" si="14"/>
        <v>0</v>
      </c>
      <c r="O34" s="113"/>
      <c r="P34" s="113"/>
      <c r="Q34" s="113"/>
      <c r="R34" s="113">
        <f t="shared" si="15"/>
        <v>0</v>
      </c>
      <c r="S34" s="103"/>
      <c r="T34" s="104"/>
      <c r="U34" s="102"/>
    </row>
    <row r="35" spans="1:21" ht="19.5" hidden="1" customHeight="1" x14ac:dyDescent="0.35">
      <c r="A35" s="112" t="s">
        <v>30</v>
      </c>
      <c r="B35" s="113">
        <f t="shared" si="11"/>
        <v>0</v>
      </c>
      <c r="C35" s="113"/>
      <c r="D35" s="113"/>
      <c r="E35" s="113"/>
      <c r="F35" s="113">
        <f t="shared" si="12"/>
        <v>0</v>
      </c>
      <c r="G35" s="113"/>
      <c r="H35" s="113"/>
      <c r="I35" s="113"/>
      <c r="J35" s="113">
        <f t="shared" si="13"/>
        <v>0</v>
      </c>
      <c r="K35" s="113"/>
      <c r="L35" s="113"/>
      <c r="M35" s="113"/>
      <c r="N35" s="113">
        <f t="shared" si="14"/>
        <v>0</v>
      </c>
      <c r="O35" s="113"/>
      <c r="P35" s="113"/>
      <c r="Q35" s="113"/>
      <c r="R35" s="113">
        <f t="shared" si="15"/>
        <v>0</v>
      </c>
      <c r="S35" s="103"/>
      <c r="T35" s="104"/>
      <c r="U35" s="102"/>
    </row>
    <row r="36" spans="1:21" ht="19.5" hidden="1" customHeight="1" x14ac:dyDescent="0.35">
      <c r="A36" s="112" t="s">
        <v>31</v>
      </c>
      <c r="B36" s="113">
        <f t="shared" si="11"/>
        <v>0</v>
      </c>
      <c r="C36" s="113"/>
      <c r="D36" s="113"/>
      <c r="E36" s="113"/>
      <c r="F36" s="113">
        <f t="shared" si="12"/>
        <v>0</v>
      </c>
      <c r="G36" s="113"/>
      <c r="H36" s="113"/>
      <c r="I36" s="113"/>
      <c r="J36" s="113">
        <f t="shared" si="13"/>
        <v>0</v>
      </c>
      <c r="K36" s="113"/>
      <c r="L36" s="113"/>
      <c r="M36" s="113"/>
      <c r="N36" s="113">
        <f t="shared" si="14"/>
        <v>0</v>
      </c>
      <c r="O36" s="113"/>
      <c r="P36" s="113"/>
      <c r="Q36" s="113"/>
      <c r="R36" s="113">
        <f t="shared" si="15"/>
        <v>0</v>
      </c>
      <c r="S36" s="103"/>
      <c r="T36" s="104"/>
      <c r="U36" s="102"/>
    </row>
    <row r="37" spans="1:21" ht="19.5" hidden="1" customHeight="1" x14ac:dyDescent="0.35">
      <c r="A37" s="112" t="s">
        <v>32</v>
      </c>
      <c r="B37" s="113">
        <f t="shared" si="11"/>
        <v>0</v>
      </c>
      <c r="C37" s="113"/>
      <c r="D37" s="113"/>
      <c r="E37" s="113"/>
      <c r="F37" s="113">
        <f t="shared" si="12"/>
        <v>0</v>
      </c>
      <c r="G37" s="113"/>
      <c r="H37" s="113"/>
      <c r="I37" s="113"/>
      <c r="J37" s="113">
        <f t="shared" si="13"/>
        <v>0</v>
      </c>
      <c r="K37" s="113"/>
      <c r="L37" s="113"/>
      <c r="M37" s="113"/>
      <c r="N37" s="113">
        <f t="shared" si="14"/>
        <v>0</v>
      </c>
      <c r="O37" s="113"/>
      <c r="P37" s="113"/>
      <c r="Q37" s="113"/>
      <c r="R37" s="113">
        <f t="shared" si="15"/>
        <v>0</v>
      </c>
      <c r="S37" s="103"/>
      <c r="T37" s="104"/>
      <c r="U37" s="102"/>
    </row>
    <row r="38" spans="1:21" ht="19.5" hidden="1" customHeight="1" x14ac:dyDescent="0.35">
      <c r="A38" s="116" t="s">
        <v>33</v>
      </c>
      <c r="B38" s="113">
        <f t="shared" ref="B38:R38" si="16">SUM(B39:B52)</f>
        <v>345000</v>
      </c>
      <c r="C38" s="113">
        <f t="shared" si="16"/>
        <v>0</v>
      </c>
      <c r="D38" s="113">
        <f t="shared" si="16"/>
        <v>0</v>
      </c>
      <c r="E38" s="113">
        <f t="shared" si="16"/>
        <v>0</v>
      </c>
      <c r="F38" s="113">
        <f t="shared" si="16"/>
        <v>0</v>
      </c>
      <c r="G38" s="113">
        <f t="shared" si="16"/>
        <v>0</v>
      </c>
      <c r="H38" s="113">
        <f t="shared" si="16"/>
        <v>0</v>
      </c>
      <c r="I38" s="113">
        <f t="shared" si="16"/>
        <v>231000</v>
      </c>
      <c r="J38" s="113">
        <f t="shared" si="16"/>
        <v>231000</v>
      </c>
      <c r="K38" s="113">
        <f t="shared" si="16"/>
        <v>114000</v>
      </c>
      <c r="L38" s="113">
        <f t="shared" si="16"/>
        <v>0</v>
      </c>
      <c r="M38" s="113">
        <f t="shared" si="16"/>
        <v>0</v>
      </c>
      <c r="N38" s="113">
        <f t="shared" si="16"/>
        <v>114000</v>
      </c>
      <c r="O38" s="113">
        <f t="shared" si="16"/>
        <v>0</v>
      </c>
      <c r="P38" s="113">
        <f t="shared" si="16"/>
        <v>0</v>
      </c>
      <c r="Q38" s="113">
        <f t="shared" si="16"/>
        <v>0</v>
      </c>
      <c r="R38" s="113">
        <f t="shared" si="16"/>
        <v>0</v>
      </c>
      <c r="S38" s="103"/>
      <c r="T38" s="104"/>
      <c r="U38" s="102"/>
    </row>
    <row r="39" spans="1:21" ht="19.5" hidden="1" customHeight="1" x14ac:dyDescent="0.35">
      <c r="A39" s="112" t="s">
        <v>34</v>
      </c>
      <c r="B39" s="113">
        <f t="shared" ref="B39:B52" si="17">SUM(F39+J39+N39+R39)</f>
        <v>0</v>
      </c>
      <c r="C39" s="113"/>
      <c r="D39" s="113"/>
      <c r="E39" s="113"/>
      <c r="F39" s="113">
        <f t="shared" ref="F39:F52" si="18">SUM(C39:E39)</f>
        <v>0</v>
      </c>
      <c r="G39" s="113"/>
      <c r="H39" s="113"/>
      <c r="I39" s="113"/>
      <c r="J39" s="113">
        <f t="shared" ref="J39:J52" si="19">SUM(G39:I39)</f>
        <v>0</v>
      </c>
      <c r="K39" s="113"/>
      <c r="L39" s="113"/>
      <c r="M39" s="113"/>
      <c r="N39" s="113">
        <f t="shared" ref="N39:N52" si="20">SUM(K39:M39)</f>
        <v>0</v>
      </c>
      <c r="O39" s="113"/>
      <c r="P39" s="113"/>
      <c r="Q39" s="113"/>
      <c r="R39" s="113">
        <f t="shared" ref="R39:R52" si="21">SUM(O39:Q39)</f>
        <v>0</v>
      </c>
      <c r="S39" s="103"/>
      <c r="T39" s="104"/>
      <c r="U39" s="102"/>
    </row>
    <row r="40" spans="1:21" ht="19.5" hidden="1" customHeight="1" x14ac:dyDescent="0.35">
      <c r="A40" s="112" t="s">
        <v>35</v>
      </c>
      <c r="B40" s="113">
        <f t="shared" si="17"/>
        <v>0</v>
      </c>
      <c r="C40" s="113"/>
      <c r="D40" s="113"/>
      <c r="E40" s="113"/>
      <c r="F40" s="113">
        <f t="shared" si="18"/>
        <v>0</v>
      </c>
      <c r="G40" s="113"/>
      <c r="H40" s="113"/>
      <c r="I40" s="113"/>
      <c r="J40" s="113">
        <f t="shared" si="19"/>
        <v>0</v>
      </c>
      <c r="K40" s="113"/>
      <c r="L40" s="113"/>
      <c r="M40" s="113"/>
      <c r="N40" s="113">
        <f t="shared" si="20"/>
        <v>0</v>
      </c>
      <c r="O40" s="113"/>
      <c r="P40" s="113"/>
      <c r="Q40" s="113"/>
      <c r="R40" s="113">
        <f t="shared" si="21"/>
        <v>0</v>
      </c>
      <c r="S40" s="103"/>
      <c r="T40" s="104"/>
      <c r="U40" s="102"/>
    </row>
    <row r="41" spans="1:21" ht="19.5" hidden="1" customHeight="1" x14ac:dyDescent="0.35">
      <c r="A41" s="112" t="s">
        <v>36</v>
      </c>
      <c r="B41" s="113">
        <f t="shared" si="17"/>
        <v>0</v>
      </c>
      <c r="C41" s="113"/>
      <c r="D41" s="113"/>
      <c r="E41" s="113"/>
      <c r="F41" s="113">
        <f t="shared" si="18"/>
        <v>0</v>
      </c>
      <c r="G41" s="113"/>
      <c r="H41" s="113"/>
      <c r="I41" s="113"/>
      <c r="J41" s="113">
        <f t="shared" si="19"/>
        <v>0</v>
      </c>
      <c r="K41" s="113"/>
      <c r="L41" s="113"/>
      <c r="M41" s="113"/>
      <c r="N41" s="113">
        <f t="shared" si="20"/>
        <v>0</v>
      </c>
      <c r="O41" s="113"/>
      <c r="P41" s="113"/>
      <c r="Q41" s="113"/>
      <c r="R41" s="113">
        <f t="shared" si="21"/>
        <v>0</v>
      </c>
      <c r="S41" s="103"/>
      <c r="T41" s="104"/>
      <c r="U41" s="102"/>
    </row>
    <row r="42" spans="1:21" ht="19.5" hidden="1" customHeight="1" x14ac:dyDescent="0.35">
      <c r="A42" s="112" t="s">
        <v>37</v>
      </c>
      <c r="B42" s="113">
        <f t="shared" si="17"/>
        <v>0</v>
      </c>
      <c r="C42" s="113"/>
      <c r="D42" s="113"/>
      <c r="E42" s="113"/>
      <c r="F42" s="113">
        <f t="shared" si="18"/>
        <v>0</v>
      </c>
      <c r="G42" s="113"/>
      <c r="H42" s="113"/>
      <c r="I42" s="113"/>
      <c r="J42" s="113">
        <f t="shared" si="19"/>
        <v>0</v>
      </c>
      <c r="K42" s="113"/>
      <c r="L42" s="113"/>
      <c r="M42" s="113"/>
      <c r="N42" s="113">
        <f t="shared" si="20"/>
        <v>0</v>
      </c>
      <c r="O42" s="113"/>
      <c r="P42" s="113"/>
      <c r="Q42" s="113"/>
      <c r="R42" s="113">
        <f t="shared" si="21"/>
        <v>0</v>
      </c>
      <c r="S42" s="103"/>
      <c r="T42" s="104"/>
      <c r="U42" s="102"/>
    </row>
    <row r="43" spans="1:21" ht="19.5" hidden="1" customHeight="1" x14ac:dyDescent="0.35">
      <c r="A43" s="112" t="s">
        <v>38</v>
      </c>
      <c r="B43" s="113">
        <f t="shared" si="17"/>
        <v>0</v>
      </c>
      <c r="C43" s="113"/>
      <c r="D43" s="113"/>
      <c r="E43" s="113"/>
      <c r="F43" s="113">
        <f t="shared" si="18"/>
        <v>0</v>
      </c>
      <c r="G43" s="113"/>
      <c r="H43" s="113"/>
      <c r="I43" s="113"/>
      <c r="J43" s="113">
        <f t="shared" si="19"/>
        <v>0</v>
      </c>
      <c r="K43" s="113"/>
      <c r="L43" s="113"/>
      <c r="M43" s="113"/>
      <c r="N43" s="113">
        <f t="shared" si="20"/>
        <v>0</v>
      </c>
      <c r="O43" s="113"/>
      <c r="P43" s="113"/>
      <c r="Q43" s="113"/>
      <c r="R43" s="113">
        <f t="shared" si="21"/>
        <v>0</v>
      </c>
      <c r="S43" s="103"/>
      <c r="T43" s="104"/>
      <c r="U43" s="102"/>
    </row>
    <row r="44" spans="1:21" ht="19.5" hidden="1" customHeight="1" x14ac:dyDescent="0.35">
      <c r="A44" s="112" t="s">
        <v>39</v>
      </c>
      <c r="B44" s="113">
        <f t="shared" si="17"/>
        <v>0</v>
      </c>
      <c r="C44" s="113"/>
      <c r="D44" s="113"/>
      <c r="E44" s="113"/>
      <c r="F44" s="113">
        <f t="shared" si="18"/>
        <v>0</v>
      </c>
      <c r="G44" s="113"/>
      <c r="H44" s="113"/>
      <c r="I44" s="113"/>
      <c r="J44" s="113">
        <f t="shared" si="19"/>
        <v>0</v>
      </c>
      <c r="K44" s="113"/>
      <c r="L44" s="113"/>
      <c r="M44" s="113"/>
      <c r="N44" s="113">
        <f t="shared" si="20"/>
        <v>0</v>
      </c>
      <c r="O44" s="113"/>
      <c r="P44" s="113"/>
      <c r="Q44" s="113"/>
      <c r="R44" s="113">
        <f t="shared" si="21"/>
        <v>0</v>
      </c>
      <c r="S44" s="103"/>
      <c r="T44" s="104"/>
      <c r="U44" s="102"/>
    </row>
    <row r="45" spans="1:21" ht="19.5" hidden="1" customHeight="1" x14ac:dyDescent="0.35">
      <c r="A45" s="112" t="s">
        <v>40</v>
      </c>
      <c r="B45" s="113">
        <f t="shared" si="17"/>
        <v>0</v>
      </c>
      <c r="C45" s="113"/>
      <c r="D45" s="113"/>
      <c r="E45" s="113"/>
      <c r="F45" s="113">
        <f t="shared" si="18"/>
        <v>0</v>
      </c>
      <c r="G45" s="113"/>
      <c r="H45" s="113"/>
      <c r="I45" s="113"/>
      <c r="J45" s="113">
        <f t="shared" si="19"/>
        <v>0</v>
      </c>
      <c r="K45" s="113"/>
      <c r="L45" s="113"/>
      <c r="M45" s="113"/>
      <c r="N45" s="113">
        <f t="shared" si="20"/>
        <v>0</v>
      </c>
      <c r="O45" s="113"/>
      <c r="P45" s="113"/>
      <c r="Q45" s="113"/>
      <c r="R45" s="113">
        <f t="shared" si="21"/>
        <v>0</v>
      </c>
      <c r="S45" s="103"/>
      <c r="T45" s="104"/>
      <c r="U45" s="102"/>
    </row>
    <row r="46" spans="1:21" ht="19.5" customHeight="1" x14ac:dyDescent="0.35">
      <c r="A46" s="112" t="s">
        <v>41</v>
      </c>
      <c r="B46" s="113">
        <f t="shared" si="17"/>
        <v>325000</v>
      </c>
      <c r="C46" s="113"/>
      <c r="D46" s="113"/>
      <c r="E46" s="113"/>
      <c r="F46" s="113">
        <f t="shared" si="18"/>
        <v>0</v>
      </c>
      <c r="G46" s="113"/>
      <c r="H46" s="113"/>
      <c r="I46" s="113">
        <v>231000</v>
      </c>
      <c r="J46" s="113">
        <f t="shared" si="19"/>
        <v>231000</v>
      </c>
      <c r="K46" s="113">
        <v>94000</v>
      </c>
      <c r="L46" s="113"/>
      <c r="M46" s="113"/>
      <c r="N46" s="113">
        <f t="shared" si="20"/>
        <v>94000</v>
      </c>
      <c r="O46" s="113"/>
      <c r="P46" s="113"/>
      <c r="Q46" s="113"/>
      <c r="R46" s="113">
        <f t="shared" si="21"/>
        <v>0</v>
      </c>
      <c r="S46" s="103"/>
      <c r="T46" s="104"/>
      <c r="U46" s="102"/>
    </row>
    <row r="47" spans="1:21" ht="19.5" hidden="1" customHeight="1" x14ac:dyDescent="0.35">
      <c r="A47" s="112" t="s">
        <v>42</v>
      </c>
      <c r="B47" s="113">
        <f t="shared" si="17"/>
        <v>0</v>
      </c>
      <c r="C47" s="113"/>
      <c r="D47" s="113"/>
      <c r="E47" s="113"/>
      <c r="F47" s="113">
        <f t="shared" si="18"/>
        <v>0</v>
      </c>
      <c r="G47" s="113"/>
      <c r="H47" s="113"/>
      <c r="I47" s="113"/>
      <c r="J47" s="113">
        <f t="shared" si="19"/>
        <v>0</v>
      </c>
      <c r="K47" s="113"/>
      <c r="L47" s="113"/>
      <c r="M47" s="113"/>
      <c r="N47" s="113">
        <f t="shared" si="20"/>
        <v>0</v>
      </c>
      <c r="O47" s="113"/>
      <c r="P47" s="113"/>
      <c r="Q47" s="113"/>
      <c r="R47" s="113">
        <f t="shared" si="21"/>
        <v>0</v>
      </c>
      <c r="S47" s="103"/>
      <c r="T47" s="104"/>
      <c r="U47" s="102"/>
    </row>
    <row r="48" spans="1:21" ht="19.5" customHeight="1" x14ac:dyDescent="0.35">
      <c r="A48" s="112" t="s">
        <v>43</v>
      </c>
      <c r="B48" s="113">
        <f t="shared" si="17"/>
        <v>20000</v>
      </c>
      <c r="C48" s="113"/>
      <c r="D48" s="113"/>
      <c r="E48" s="113"/>
      <c r="F48" s="113">
        <f t="shared" si="18"/>
        <v>0</v>
      </c>
      <c r="G48" s="113"/>
      <c r="H48" s="113"/>
      <c r="I48" s="113"/>
      <c r="J48" s="113">
        <f t="shared" si="19"/>
        <v>0</v>
      </c>
      <c r="K48" s="113">
        <v>20000</v>
      </c>
      <c r="L48" s="113"/>
      <c r="M48" s="113"/>
      <c r="N48" s="113">
        <f t="shared" si="20"/>
        <v>20000</v>
      </c>
      <c r="O48" s="113"/>
      <c r="P48" s="113"/>
      <c r="Q48" s="113"/>
      <c r="R48" s="113">
        <f t="shared" si="21"/>
        <v>0</v>
      </c>
      <c r="S48" s="103"/>
      <c r="T48" s="104"/>
      <c r="U48" s="102"/>
    </row>
    <row r="49" spans="1:21" ht="19.5" hidden="1" customHeight="1" x14ac:dyDescent="0.35">
      <c r="A49" s="112" t="s">
        <v>44</v>
      </c>
      <c r="B49" s="113">
        <f t="shared" si="17"/>
        <v>0</v>
      </c>
      <c r="C49" s="113"/>
      <c r="D49" s="113"/>
      <c r="E49" s="113"/>
      <c r="F49" s="113">
        <f t="shared" si="18"/>
        <v>0</v>
      </c>
      <c r="G49" s="113"/>
      <c r="H49" s="113"/>
      <c r="I49" s="113"/>
      <c r="J49" s="113">
        <f t="shared" si="19"/>
        <v>0</v>
      </c>
      <c r="K49" s="113"/>
      <c r="L49" s="113"/>
      <c r="M49" s="113"/>
      <c r="N49" s="113">
        <f t="shared" si="20"/>
        <v>0</v>
      </c>
      <c r="O49" s="113"/>
      <c r="P49" s="113"/>
      <c r="Q49" s="113"/>
      <c r="R49" s="113">
        <f t="shared" si="21"/>
        <v>0</v>
      </c>
      <c r="S49" s="103"/>
      <c r="T49" s="104"/>
      <c r="U49" s="102"/>
    </row>
    <row r="50" spans="1:21" ht="19.5" hidden="1" customHeight="1" x14ac:dyDescent="0.35">
      <c r="A50" s="112" t="s">
        <v>45</v>
      </c>
      <c r="B50" s="113">
        <f t="shared" si="17"/>
        <v>0</v>
      </c>
      <c r="C50" s="113"/>
      <c r="D50" s="113"/>
      <c r="E50" s="113"/>
      <c r="F50" s="113">
        <f t="shared" si="18"/>
        <v>0</v>
      </c>
      <c r="G50" s="113"/>
      <c r="H50" s="113"/>
      <c r="I50" s="113"/>
      <c r="J50" s="113">
        <f t="shared" si="19"/>
        <v>0</v>
      </c>
      <c r="K50" s="113"/>
      <c r="L50" s="113"/>
      <c r="M50" s="113"/>
      <c r="N50" s="113">
        <f t="shared" si="20"/>
        <v>0</v>
      </c>
      <c r="O50" s="113"/>
      <c r="P50" s="113"/>
      <c r="Q50" s="113"/>
      <c r="R50" s="113">
        <f t="shared" si="21"/>
        <v>0</v>
      </c>
      <c r="S50" s="103"/>
      <c r="T50" s="104"/>
      <c r="U50" s="102"/>
    </row>
    <row r="51" spans="1:21" ht="19.5" hidden="1" customHeight="1" x14ac:dyDescent="0.35">
      <c r="A51" s="112" t="s">
        <v>46</v>
      </c>
      <c r="B51" s="113">
        <f t="shared" si="17"/>
        <v>0</v>
      </c>
      <c r="C51" s="113"/>
      <c r="D51" s="113"/>
      <c r="E51" s="113"/>
      <c r="F51" s="113">
        <f t="shared" si="18"/>
        <v>0</v>
      </c>
      <c r="G51" s="113"/>
      <c r="H51" s="113"/>
      <c r="I51" s="113"/>
      <c r="J51" s="113">
        <f t="shared" si="19"/>
        <v>0</v>
      </c>
      <c r="K51" s="113"/>
      <c r="L51" s="113"/>
      <c r="M51" s="113"/>
      <c r="N51" s="113">
        <f t="shared" si="20"/>
        <v>0</v>
      </c>
      <c r="O51" s="113"/>
      <c r="P51" s="113"/>
      <c r="Q51" s="113"/>
      <c r="R51" s="113">
        <f t="shared" si="21"/>
        <v>0</v>
      </c>
      <c r="S51" s="103"/>
      <c r="T51" s="104"/>
      <c r="U51" s="102"/>
    </row>
    <row r="52" spans="1:21" ht="19.5" hidden="1" customHeight="1" x14ac:dyDescent="0.35">
      <c r="A52" s="112" t="s">
        <v>47</v>
      </c>
      <c r="B52" s="113">
        <f t="shared" si="17"/>
        <v>0</v>
      </c>
      <c r="C52" s="113"/>
      <c r="D52" s="113"/>
      <c r="E52" s="113"/>
      <c r="F52" s="113">
        <f t="shared" si="18"/>
        <v>0</v>
      </c>
      <c r="G52" s="113"/>
      <c r="H52" s="113"/>
      <c r="I52" s="113"/>
      <c r="J52" s="113">
        <f t="shared" si="19"/>
        <v>0</v>
      </c>
      <c r="K52" s="113"/>
      <c r="L52" s="113"/>
      <c r="M52" s="113"/>
      <c r="N52" s="113">
        <f t="shared" si="20"/>
        <v>0</v>
      </c>
      <c r="O52" s="113"/>
      <c r="P52" s="113"/>
      <c r="Q52" s="113"/>
      <c r="R52" s="113">
        <f t="shared" si="21"/>
        <v>0</v>
      </c>
      <c r="S52" s="103"/>
      <c r="T52" s="104"/>
      <c r="U52" s="102"/>
    </row>
    <row r="53" spans="1:21" ht="19.5" hidden="1" customHeight="1" x14ac:dyDescent="0.35">
      <c r="A53" s="116" t="s">
        <v>48</v>
      </c>
      <c r="B53" s="113">
        <f t="shared" ref="B53:R53" si="22">SUM(B54:B58)</f>
        <v>0</v>
      </c>
      <c r="C53" s="113">
        <f t="shared" si="22"/>
        <v>0</v>
      </c>
      <c r="D53" s="113">
        <f t="shared" si="22"/>
        <v>0</v>
      </c>
      <c r="E53" s="113">
        <f t="shared" si="22"/>
        <v>0</v>
      </c>
      <c r="F53" s="113">
        <f t="shared" si="22"/>
        <v>0</v>
      </c>
      <c r="G53" s="113">
        <f t="shared" si="22"/>
        <v>0</v>
      </c>
      <c r="H53" s="113">
        <f t="shared" si="22"/>
        <v>0</v>
      </c>
      <c r="I53" s="113">
        <f t="shared" si="22"/>
        <v>0</v>
      </c>
      <c r="J53" s="113">
        <f t="shared" si="22"/>
        <v>0</v>
      </c>
      <c r="K53" s="113">
        <f t="shared" si="22"/>
        <v>0</v>
      </c>
      <c r="L53" s="113">
        <f t="shared" si="22"/>
        <v>0</v>
      </c>
      <c r="M53" s="113">
        <f t="shared" si="22"/>
        <v>0</v>
      </c>
      <c r="N53" s="113">
        <f t="shared" si="22"/>
        <v>0</v>
      </c>
      <c r="O53" s="113">
        <f t="shared" si="22"/>
        <v>0</v>
      </c>
      <c r="P53" s="113">
        <f t="shared" si="22"/>
        <v>0</v>
      </c>
      <c r="Q53" s="113">
        <f t="shared" si="22"/>
        <v>0</v>
      </c>
      <c r="R53" s="113">
        <f t="shared" si="22"/>
        <v>0</v>
      </c>
      <c r="S53" s="103"/>
      <c r="T53" s="104"/>
      <c r="U53" s="102"/>
    </row>
    <row r="54" spans="1:21" ht="19.5" hidden="1" customHeight="1" x14ac:dyDescent="0.35">
      <c r="A54" s="112" t="s">
        <v>49</v>
      </c>
      <c r="B54" s="113">
        <f>SUM(F54+J54+N54+R54)</f>
        <v>0</v>
      </c>
      <c r="C54" s="113"/>
      <c r="D54" s="113"/>
      <c r="E54" s="113"/>
      <c r="F54" s="113">
        <f>SUM(C54:E54)</f>
        <v>0</v>
      </c>
      <c r="G54" s="113"/>
      <c r="H54" s="113"/>
      <c r="I54" s="113"/>
      <c r="J54" s="113">
        <f>SUM(G54:I54)</f>
        <v>0</v>
      </c>
      <c r="K54" s="113"/>
      <c r="L54" s="113"/>
      <c r="M54" s="113"/>
      <c r="N54" s="113">
        <f>SUM(K54:M54)</f>
        <v>0</v>
      </c>
      <c r="O54" s="113"/>
      <c r="P54" s="113"/>
      <c r="Q54" s="113"/>
      <c r="R54" s="113">
        <f>SUM(O54:Q54)</f>
        <v>0</v>
      </c>
      <c r="S54" s="103"/>
      <c r="T54" s="104"/>
      <c r="U54" s="102"/>
    </row>
    <row r="55" spans="1:21" ht="19.5" hidden="1" customHeight="1" x14ac:dyDescent="0.35">
      <c r="A55" s="112" t="s">
        <v>50</v>
      </c>
      <c r="B55" s="113">
        <f>SUM(F55+J55+N55+R55)</f>
        <v>0</v>
      </c>
      <c r="C55" s="113"/>
      <c r="D55" s="113"/>
      <c r="E55" s="113"/>
      <c r="F55" s="113">
        <f>SUM(C55:E55)</f>
        <v>0</v>
      </c>
      <c r="G55" s="113"/>
      <c r="H55" s="113"/>
      <c r="I55" s="113"/>
      <c r="J55" s="113">
        <f>SUM(G55:I55)</f>
        <v>0</v>
      </c>
      <c r="K55" s="113"/>
      <c r="L55" s="113"/>
      <c r="M55" s="113"/>
      <c r="N55" s="113">
        <f>SUM(K55:M55)</f>
        <v>0</v>
      </c>
      <c r="O55" s="113"/>
      <c r="P55" s="113"/>
      <c r="Q55" s="113"/>
      <c r="R55" s="113">
        <f>SUM(O55:Q55)</f>
        <v>0</v>
      </c>
      <c r="S55" s="103"/>
      <c r="T55" s="104"/>
      <c r="U55" s="102"/>
    </row>
    <row r="56" spans="1:21" ht="19.5" hidden="1" customHeight="1" x14ac:dyDescent="0.35">
      <c r="A56" s="112" t="s">
        <v>51</v>
      </c>
      <c r="B56" s="113">
        <f>SUM(F56+J56+N56+R56)</f>
        <v>0</v>
      </c>
      <c r="C56" s="113"/>
      <c r="D56" s="113"/>
      <c r="E56" s="113"/>
      <c r="F56" s="113">
        <f>SUM(C56:E56)</f>
        <v>0</v>
      </c>
      <c r="G56" s="113"/>
      <c r="H56" s="113"/>
      <c r="I56" s="113"/>
      <c r="J56" s="113">
        <f>SUM(G56:I56)</f>
        <v>0</v>
      </c>
      <c r="K56" s="113"/>
      <c r="L56" s="113"/>
      <c r="M56" s="113"/>
      <c r="N56" s="113">
        <f>SUM(K56:M56)</f>
        <v>0</v>
      </c>
      <c r="O56" s="113"/>
      <c r="P56" s="113"/>
      <c r="Q56" s="113"/>
      <c r="R56" s="113">
        <f>SUM(O56:Q56)</f>
        <v>0</v>
      </c>
      <c r="S56" s="103"/>
      <c r="T56" s="104"/>
      <c r="U56" s="102"/>
    </row>
    <row r="57" spans="1:21" ht="19.5" hidden="1" customHeight="1" x14ac:dyDescent="0.35">
      <c r="A57" s="112" t="s">
        <v>52</v>
      </c>
      <c r="B57" s="113">
        <f>SUM(F57+J57+N57+R57)</f>
        <v>0</v>
      </c>
      <c r="C57" s="113"/>
      <c r="D57" s="113"/>
      <c r="E57" s="113"/>
      <c r="F57" s="113">
        <f>SUM(C57:E57)</f>
        <v>0</v>
      </c>
      <c r="G57" s="113"/>
      <c r="H57" s="113"/>
      <c r="I57" s="113"/>
      <c r="J57" s="113">
        <f>SUM(G57:I57)</f>
        <v>0</v>
      </c>
      <c r="K57" s="113"/>
      <c r="L57" s="113"/>
      <c r="M57" s="113"/>
      <c r="N57" s="113">
        <f>SUM(K57:M57)</f>
        <v>0</v>
      </c>
      <c r="O57" s="113"/>
      <c r="P57" s="113"/>
      <c r="Q57" s="113"/>
      <c r="R57" s="113">
        <f>SUM(O57:Q57)</f>
        <v>0</v>
      </c>
      <c r="S57" s="103"/>
      <c r="T57" s="104"/>
      <c r="U57" s="102"/>
    </row>
    <row r="58" spans="1:21" ht="19.5" hidden="1" customHeight="1" x14ac:dyDescent="0.35">
      <c r="A58" s="112" t="s">
        <v>53</v>
      </c>
      <c r="B58" s="113">
        <f>SUM(F58+J58+N58+R58)</f>
        <v>0</v>
      </c>
      <c r="C58" s="113"/>
      <c r="D58" s="113"/>
      <c r="E58" s="113"/>
      <c r="F58" s="113">
        <f>SUM(C58:E58)</f>
        <v>0</v>
      </c>
      <c r="G58" s="113"/>
      <c r="H58" s="113"/>
      <c r="I58" s="113"/>
      <c r="J58" s="113">
        <f>SUM(G58:I58)</f>
        <v>0</v>
      </c>
      <c r="K58" s="113"/>
      <c r="L58" s="113"/>
      <c r="M58" s="113"/>
      <c r="N58" s="113">
        <f>SUM(K58:M58)</f>
        <v>0</v>
      </c>
      <c r="O58" s="113"/>
      <c r="P58" s="113"/>
      <c r="Q58" s="113"/>
      <c r="R58" s="113">
        <f>SUM(O58:Q58)</f>
        <v>0</v>
      </c>
      <c r="S58" s="103"/>
      <c r="T58" s="104"/>
      <c r="U58" s="102"/>
    </row>
    <row r="59" spans="1:21" ht="19.5" hidden="1" customHeight="1" x14ac:dyDescent="0.35">
      <c r="A59" s="114" t="s">
        <v>54</v>
      </c>
      <c r="B59" s="115">
        <f t="shared" ref="B59:R59" si="23">SUM(B60:B61)</f>
        <v>0</v>
      </c>
      <c r="C59" s="115">
        <f t="shared" si="23"/>
        <v>0</v>
      </c>
      <c r="D59" s="115">
        <f t="shared" si="23"/>
        <v>0</v>
      </c>
      <c r="E59" s="115">
        <f t="shared" si="23"/>
        <v>0</v>
      </c>
      <c r="F59" s="115">
        <f t="shared" si="23"/>
        <v>0</v>
      </c>
      <c r="G59" s="115">
        <f t="shared" si="23"/>
        <v>0</v>
      </c>
      <c r="H59" s="115">
        <f t="shared" si="23"/>
        <v>0</v>
      </c>
      <c r="I59" s="115">
        <f t="shared" si="23"/>
        <v>0</v>
      </c>
      <c r="J59" s="115">
        <f t="shared" si="23"/>
        <v>0</v>
      </c>
      <c r="K59" s="115">
        <f t="shared" si="23"/>
        <v>0</v>
      </c>
      <c r="L59" s="115">
        <f t="shared" si="23"/>
        <v>0</v>
      </c>
      <c r="M59" s="115">
        <f t="shared" si="23"/>
        <v>0</v>
      </c>
      <c r="N59" s="115">
        <f t="shared" si="23"/>
        <v>0</v>
      </c>
      <c r="O59" s="115">
        <f t="shared" si="23"/>
        <v>0</v>
      </c>
      <c r="P59" s="115">
        <f t="shared" si="23"/>
        <v>0</v>
      </c>
      <c r="Q59" s="115">
        <f t="shared" si="23"/>
        <v>0</v>
      </c>
      <c r="R59" s="115">
        <f t="shared" si="23"/>
        <v>0</v>
      </c>
      <c r="S59" s="103"/>
      <c r="T59" s="104"/>
      <c r="U59" s="102"/>
    </row>
    <row r="60" spans="1:21" ht="19.5" hidden="1" customHeight="1" x14ac:dyDescent="0.35">
      <c r="A60" s="112" t="s">
        <v>55</v>
      </c>
      <c r="B60" s="113">
        <f>SUM(F60+J60+N60+R60)</f>
        <v>0</v>
      </c>
      <c r="C60" s="113"/>
      <c r="D60" s="113"/>
      <c r="E60" s="113"/>
      <c r="F60" s="113">
        <f>SUM(C60:E60)</f>
        <v>0</v>
      </c>
      <c r="G60" s="113"/>
      <c r="H60" s="113"/>
      <c r="I60" s="113"/>
      <c r="J60" s="113">
        <f>SUM(G60:I60)</f>
        <v>0</v>
      </c>
      <c r="K60" s="113"/>
      <c r="L60" s="113"/>
      <c r="M60" s="113"/>
      <c r="N60" s="113">
        <f>SUM(K60:M60)</f>
        <v>0</v>
      </c>
      <c r="O60" s="113"/>
      <c r="P60" s="113"/>
      <c r="Q60" s="113"/>
      <c r="R60" s="113">
        <f>SUM(O60:Q60)</f>
        <v>0</v>
      </c>
      <c r="S60" s="103"/>
      <c r="T60" s="104"/>
      <c r="U60" s="102"/>
    </row>
    <row r="61" spans="1:21" ht="19.5" hidden="1" customHeight="1" x14ac:dyDescent="0.35">
      <c r="A61" s="112" t="s">
        <v>56</v>
      </c>
      <c r="B61" s="113">
        <f>SUM(F61+J61+N61+R61)</f>
        <v>0</v>
      </c>
      <c r="C61" s="113"/>
      <c r="D61" s="113"/>
      <c r="E61" s="113"/>
      <c r="F61" s="113">
        <f>SUM(C61:E61)</f>
        <v>0</v>
      </c>
      <c r="G61" s="113"/>
      <c r="H61" s="113"/>
      <c r="I61" s="113"/>
      <c r="J61" s="113">
        <f>SUM(G61:I61)</f>
        <v>0</v>
      </c>
      <c r="K61" s="113"/>
      <c r="L61" s="113"/>
      <c r="M61" s="113"/>
      <c r="N61" s="113">
        <f>SUM(K61:M61)</f>
        <v>0</v>
      </c>
      <c r="O61" s="113"/>
      <c r="P61" s="113"/>
      <c r="Q61" s="113"/>
      <c r="R61" s="113">
        <f>SUM(O61:Q61)</f>
        <v>0</v>
      </c>
      <c r="S61" s="103"/>
      <c r="T61" s="104"/>
      <c r="U61" s="102"/>
    </row>
    <row r="62" spans="1:21" ht="19.5" hidden="1" customHeight="1" x14ac:dyDescent="0.35">
      <c r="A62" s="114" t="s">
        <v>57</v>
      </c>
      <c r="B62" s="113">
        <f>SUM(F62+J62+N62+R62)</f>
        <v>0</v>
      </c>
      <c r="C62" s="113"/>
      <c r="D62" s="113"/>
      <c r="E62" s="113"/>
      <c r="F62" s="113">
        <f>SUM(C62:E62)</f>
        <v>0</v>
      </c>
      <c r="G62" s="113"/>
      <c r="H62" s="113"/>
      <c r="I62" s="113"/>
      <c r="J62" s="113">
        <f>SUM(G62:I62)</f>
        <v>0</v>
      </c>
      <c r="K62" s="113"/>
      <c r="L62" s="113"/>
      <c r="M62" s="113"/>
      <c r="N62" s="113">
        <f>SUM(K62:M62)</f>
        <v>0</v>
      </c>
      <c r="O62" s="113"/>
      <c r="P62" s="113"/>
      <c r="Q62" s="113"/>
      <c r="R62" s="113">
        <f>SUM(O62:Q62)</f>
        <v>0</v>
      </c>
      <c r="S62" s="103"/>
      <c r="T62" s="104"/>
      <c r="U62" s="102"/>
    </row>
    <row r="63" spans="1:21" ht="19.5" hidden="1" customHeight="1" x14ac:dyDescent="0.35">
      <c r="A63" s="117" t="s">
        <v>58</v>
      </c>
      <c r="B63" s="118">
        <f>SUM(F63+J63+N63+R63)</f>
        <v>0</v>
      </c>
      <c r="C63" s="119"/>
      <c r="D63" s="119"/>
      <c r="E63" s="119"/>
      <c r="F63" s="118">
        <f>SUM(C63:E63)</f>
        <v>0</v>
      </c>
      <c r="G63" s="119"/>
      <c r="H63" s="119"/>
      <c r="I63" s="119"/>
      <c r="J63" s="118">
        <f>SUM(G63:I63)</f>
        <v>0</v>
      </c>
      <c r="K63" s="119"/>
      <c r="L63" s="119"/>
      <c r="M63" s="119"/>
      <c r="N63" s="118">
        <f>SUM(K63:M63)</f>
        <v>0</v>
      </c>
      <c r="O63" s="119"/>
      <c r="P63" s="119"/>
      <c r="Q63" s="119"/>
      <c r="R63" s="118">
        <f>SUM(O63:Q63)</f>
        <v>0</v>
      </c>
      <c r="S63" s="103"/>
      <c r="T63" s="104"/>
      <c r="U63" s="102"/>
    </row>
    <row r="64" spans="1:21" ht="19.5" customHeight="1" x14ac:dyDescent="0.35">
      <c r="A64" s="102"/>
      <c r="B64" s="106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6"/>
      <c r="S64" s="103"/>
      <c r="T64" s="104"/>
      <c r="U64" s="102"/>
    </row>
    <row r="65" ht="15" customHeight="1" x14ac:dyDescent="0.35"/>
    <row r="66" ht="15" customHeight="1" x14ac:dyDescent="0.35"/>
    <row r="67" ht="15" customHeight="1" x14ac:dyDescent="0.35"/>
    <row r="68" ht="15" customHeight="1" x14ac:dyDescent="0.35"/>
    <row r="69" ht="15" customHeight="1" x14ac:dyDescent="0.35"/>
    <row r="70" ht="15" customHeight="1" x14ac:dyDescent="0.35"/>
    <row r="71" ht="15" customHeight="1" x14ac:dyDescent="0.35"/>
    <row r="72" ht="15" customHeight="1" x14ac:dyDescent="0.35"/>
    <row r="73" ht="15" customHeight="1" x14ac:dyDescent="0.35"/>
    <row r="74" ht="15" customHeight="1" x14ac:dyDescent="0.35"/>
    <row r="75" ht="15" customHeight="1" x14ac:dyDescent="0.35"/>
    <row r="76" ht="15" customHeight="1" x14ac:dyDescent="0.35"/>
    <row r="77" ht="15" customHeight="1" x14ac:dyDescent="0.35"/>
    <row r="78" ht="15" customHeight="1" x14ac:dyDescent="0.35"/>
    <row r="79" ht="15" customHeight="1" x14ac:dyDescent="0.35"/>
    <row r="80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  <row r="168" ht="15" customHeight="1" x14ac:dyDescent="0.35"/>
    <row r="169" ht="15" customHeight="1" x14ac:dyDescent="0.35"/>
    <row r="170" ht="15" customHeight="1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  <row r="179" ht="15" customHeight="1" x14ac:dyDescent="0.35"/>
    <row r="180" ht="15" customHeight="1" x14ac:dyDescent="0.35"/>
    <row r="181" ht="15" customHeight="1" x14ac:dyDescent="0.35"/>
    <row r="182" ht="15" customHeight="1" x14ac:dyDescent="0.35"/>
    <row r="183" ht="15" customHeight="1" x14ac:dyDescent="0.35"/>
    <row r="184" ht="15" customHeight="1" x14ac:dyDescent="0.35"/>
    <row r="185" ht="15" customHeight="1" x14ac:dyDescent="0.35"/>
    <row r="186" ht="15" customHeight="1" x14ac:dyDescent="0.35"/>
    <row r="187" ht="15" customHeight="1" x14ac:dyDescent="0.35"/>
    <row r="188" ht="15" customHeight="1" x14ac:dyDescent="0.35"/>
    <row r="189" ht="15" customHeight="1" x14ac:dyDescent="0.35"/>
    <row r="190" ht="15" customHeight="1" x14ac:dyDescent="0.35"/>
    <row r="191" ht="15" customHeight="1" x14ac:dyDescent="0.35"/>
    <row r="192" ht="15" customHeight="1" x14ac:dyDescent="0.35"/>
    <row r="193" ht="15" customHeight="1" x14ac:dyDescent="0.35"/>
    <row r="194" ht="15" customHeight="1" x14ac:dyDescent="0.35"/>
    <row r="195" ht="15" customHeight="1" x14ac:dyDescent="0.35"/>
    <row r="196" ht="15" customHeight="1" x14ac:dyDescent="0.35"/>
    <row r="197" ht="15" customHeight="1" x14ac:dyDescent="0.35"/>
    <row r="198" ht="15" customHeight="1" x14ac:dyDescent="0.35"/>
    <row r="199" ht="15" customHeight="1" x14ac:dyDescent="0.35"/>
    <row r="200" ht="15" customHeight="1" x14ac:dyDescent="0.35"/>
    <row r="201" ht="15" customHeight="1" x14ac:dyDescent="0.35"/>
    <row r="202" ht="15" customHeight="1" x14ac:dyDescent="0.35"/>
    <row r="203" ht="15" customHeight="1" x14ac:dyDescent="0.35"/>
    <row r="204" ht="15" customHeight="1" x14ac:dyDescent="0.35"/>
    <row r="205" ht="15" customHeight="1" x14ac:dyDescent="0.35"/>
    <row r="206" ht="15" customHeight="1" x14ac:dyDescent="0.35"/>
    <row r="207" ht="15" customHeight="1" x14ac:dyDescent="0.35"/>
    <row r="208" ht="15" customHeight="1" x14ac:dyDescent="0.35"/>
    <row r="209" ht="15" customHeight="1" x14ac:dyDescent="0.35"/>
    <row r="210" ht="15" customHeight="1" x14ac:dyDescent="0.35"/>
    <row r="211" ht="15" customHeight="1" x14ac:dyDescent="0.35"/>
    <row r="212" ht="15" customHeight="1" x14ac:dyDescent="0.35"/>
    <row r="213" ht="15" customHeight="1" x14ac:dyDescent="0.35"/>
    <row r="214" ht="15" customHeight="1" x14ac:dyDescent="0.35"/>
    <row r="215" ht="15" customHeight="1" x14ac:dyDescent="0.35"/>
    <row r="216" ht="15" customHeight="1" x14ac:dyDescent="0.35"/>
    <row r="217" ht="15" customHeight="1" x14ac:dyDescent="0.35"/>
    <row r="218" ht="15" customHeight="1" x14ac:dyDescent="0.35"/>
    <row r="219" ht="15" customHeight="1" x14ac:dyDescent="0.35"/>
    <row r="220" ht="15" customHeight="1" x14ac:dyDescent="0.35"/>
    <row r="221" ht="15" customHeight="1" x14ac:dyDescent="0.35"/>
    <row r="222" ht="15" customHeight="1" x14ac:dyDescent="0.35"/>
    <row r="223" ht="15" customHeight="1" x14ac:dyDescent="0.35"/>
    <row r="224" ht="15" customHeight="1" x14ac:dyDescent="0.35"/>
    <row r="225" ht="15" customHeight="1" x14ac:dyDescent="0.35"/>
    <row r="226" ht="15" customHeight="1" x14ac:dyDescent="0.35"/>
    <row r="227" ht="15" customHeight="1" x14ac:dyDescent="0.35"/>
    <row r="228" ht="15" customHeight="1" x14ac:dyDescent="0.35"/>
    <row r="229" ht="15" customHeight="1" x14ac:dyDescent="0.35"/>
    <row r="230" ht="15" customHeight="1" x14ac:dyDescent="0.35"/>
    <row r="231" ht="15" customHeight="1" x14ac:dyDescent="0.35"/>
    <row r="232" ht="15" customHeight="1" x14ac:dyDescent="0.35"/>
    <row r="233" ht="15" customHeight="1" x14ac:dyDescent="0.35"/>
    <row r="234" ht="15" customHeight="1" x14ac:dyDescent="0.35"/>
    <row r="235" ht="15" customHeight="1" x14ac:dyDescent="0.35"/>
    <row r="236" ht="15" customHeight="1" x14ac:dyDescent="0.35"/>
    <row r="237" ht="15" customHeight="1" x14ac:dyDescent="0.35"/>
    <row r="238" ht="15" customHeight="1" x14ac:dyDescent="0.35"/>
    <row r="239" ht="15" customHeight="1" x14ac:dyDescent="0.35"/>
    <row r="240" ht="15" customHeight="1" x14ac:dyDescent="0.35"/>
    <row r="241" ht="15" customHeight="1" x14ac:dyDescent="0.35"/>
    <row r="242" ht="15" customHeight="1" x14ac:dyDescent="0.35"/>
    <row r="243" ht="15" customHeight="1" x14ac:dyDescent="0.35"/>
    <row r="244" ht="15" customHeight="1" x14ac:dyDescent="0.35"/>
    <row r="245" ht="15" customHeight="1" x14ac:dyDescent="0.35"/>
    <row r="246" ht="15" customHeight="1" x14ac:dyDescent="0.35"/>
    <row r="247" ht="15" customHeight="1" x14ac:dyDescent="0.35"/>
    <row r="248" ht="15" customHeight="1" x14ac:dyDescent="0.35"/>
    <row r="249" ht="15" customHeight="1" x14ac:dyDescent="0.35"/>
    <row r="250" ht="15" customHeight="1" x14ac:dyDescent="0.35"/>
    <row r="251" ht="15" customHeight="1" x14ac:dyDescent="0.35"/>
    <row r="252" ht="15" customHeight="1" x14ac:dyDescent="0.35"/>
    <row r="253" ht="15" customHeight="1" x14ac:dyDescent="0.35"/>
    <row r="254" ht="15" customHeight="1" x14ac:dyDescent="0.35"/>
    <row r="255" ht="15" customHeight="1" x14ac:dyDescent="0.35"/>
    <row r="256" ht="15" customHeight="1" x14ac:dyDescent="0.35"/>
    <row r="257" ht="15" customHeight="1" x14ac:dyDescent="0.35"/>
    <row r="258" ht="15" customHeight="1" x14ac:dyDescent="0.35"/>
    <row r="259" ht="15" customHeight="1" x14ac:dyDescent="0.35"/>
    <row r="260" ht="15" customHeight="1" x14ac:dyDescent="0.35"/>
    <row r="261" ht="15" customHeight="1" x14ac:dyDescent="0.35"/>
    <row r="262" ht="15" customHeight="1" x14ac:dyDescent="0.35"/>
    <row r="263" ht="15" customHeight="1" x14ac:dyDescent="0.35"/>
    <row r="264" ht="15" customHeight="1" x14ac:dyDescent="0.35"/>
    <row r="265" ht="15" customHeight="1" x14ac:dyDescent="0.35"/>
    <row r="266" ht="15" customHeight="1" x14ac:dyDescent="0.35"/>
    <row r="267" ht="15" customHeight="1" x14ac:dyDescent="0.35"/>
    <row r="268" ht="15" customHeight="1" x14ac:dyDescent="0.35"/>
    <row r="269" ht="15" customHeight="1" x14ac:dyDescent="0.35"/>
    <row r="270" ht="15" customHeight="1" x14ac:dyDescent="0.35"/>
    <row r="271" ht="15" customHeight="1" x14ac:dyDescent="0.35"/>
    <row r="272" ht="15" customHeight="1" x14ac:dyDescent="0.35"/>
    <row r="273" ht="15" customHeight="1" x14ac:dyDescent="0.35"/>
    <row r="274" ht="15" customHeight="1" x14ac:dyDescent="0.35"/>
    <row r="275" ht="15" customHeight="1" x14ac:dyDescent="0.35"/>
    <row r="276" ht="15" customHeight="1" x14ac:dyDescent="0.35"/>
    <row r="277" ht="15" customHeight="1" x14ac:dyDescent="0.35"/>
    <row r="278" ht="15" customHeight="1" x14ac:dyDescent="0.35"/>
    <row r="279" ht="15" customHeight="1" x14ac:dyDescent="0.35"/>
    <row r="280" ht="15" customHeight="1" x14ac:dyDescent="0.35"/>
    <row r="281" ht="15" customHeight="1" x14ac:dyDescent="0.35"/>
    <row r="282" ht="15" customHeight="1" x14ac:dyDescent="0.35"/>
    <row r="283" ht="15" customHeight="1" x14ac:dyDescent="0.35"/>
    <row r="284" ht="15" customHeight="1" x14ac:dyDescent="0.35"/>
    <row r="285" ht="15" customHeight="1" x14ac:dyDescent="0.35"/>
    <row r="286" ht="15" customHeight="1" x14ac:dyDescent="0.35"/>
    <row r="287" ht="15" customHeight="1" x14ac:dyDescent="0.35"/>
    <row r="288" ht="15" customHeight="1" x14ac:dyDescent="0.35"/>
    <row r="289" ht="15" customHeight="1" x14ac:dyDescent="0.35"/>
    <row r="290" ht="15" customHeight="1" x14ac:dyDescent="0.35"/>
    <row r="291" ht="15" customHeight="1" x14ac:dyDescent="0.35"/>
    <row r="292" ht="15" customHeight="1" x14ac:dyDescent="0.35"/>
    <row r="293" ht="15" customHeight="1" x14ac:dyDescent="0.35"/>
    <row r="294" ht="15" customHeight="1" x14ac:dyDescent="0.35"/>
    <row r="295" ht="15" customHeight="1" x14ac:dyDescent="0.35"/>
    <row r="296" ht="15" customHeight="1" x14ac:dyDescent="0.35"/>
    <row r="297" ht="15" customHeight="1" x14ac:dyDescent="0.35"/>
    <row r="298" ht="15" customHeight="1" x14ac:dyDescent="0.35"/>
    <row r="299" ht="15" customHeight="1" x14ac:dyDescent="0.35"/>
    <row r="300" ht="15" customHeight="1" x14ac:dyDescent="0.35"/>
    <row r="301" ht="15" customHeight="1" x14ac:dyDescent="0.35"/>
    <row r="302" ht="15" customHeight="1" x14ac:dyDescent="0.35"/>
    <row r="303" ht="15" customHeight="1" x14ac:dyDescent="0.35"/>
    <row r="304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  <row r="332" ht="15" customHeight="1" x14ac:dyDescent="0.35"/>
    <row r="333" ht="15" customHeight="1" x14ac:dyDescent="0.35"/>
    <row r="334" ht="15" customHeight="1" x14ac:dyDescent="0.35"/>
    <row r="335" ht="15" customHeight="1" x14ac:dyDescent="0.35"/>
    <row r="336" ht="15" customHeight="1" x14ac:dyDescent="0.35"/>
    <row r="337" ht="15" customHeight="1" x14ac:dyDescent="0.35"/>
    <row r="338" ht="15" customHeight="1" x14ac:dyDescent="0.35"/>
    <row r="339" ht="15" customHeight="1" x14ac:dyDescent="0.35"/>
    <row r="340" ht="15" customHeight="1" x14ac:dyDescent="0.35"/>
    <row r="341" ht="15" customHeight="1" x14ac:dyDescent="0.35"/>
    <row r="342" ht="15" customHeight="1" x14ac:dyDescent="0.35"/>
    <row r="343" ht="15" customHeight="1" x14ac:dyDescent="0.35"/>
    <row r="344" ht="15" customHeight="1" x14ac:dyDescent="0.35"/>
    <row r="345" ht="15" customHeight="1" x14ac:dyDescent="0.35"/>
    <row r="346" ht="15" customHeight="1" x14ac:dyDescent="0.35"/>
    <row r="347" ht="15" customHeight="1" x14ac:dyDescent="0.35"/>
    <row r="348" ht="15" customHeight="1" x14ac:dyDescent="0.35"/>
    <row r="349" ht="15" customHeight="1" x14ac:dyDescent="0.35"/>
    <row r="350" ht="15" customHeight="1" x14ac:dyDescent="0.35"/>
    <row r="351" ht="15" customHeight="1" x14ac:dyDescent="0.35"/>
    <row r="352" ht="15" customHeight="1" x14ac:dyDescent="0.35"/>
    <row r="353" ht="15" customHeight="1" x14ac:dyDescent="0.35"/>
    <row r="354" ht="15" customHeight="1" x14ac:dyDescent="0.35"/>
    <row r="355" ht="15" customHeight="1" x14ac:dyDescent="0.35"/>
    <row r="356" ht="15" customHeight="1" x14ac:dyDescent="0.35"/>
    <row r="357" ht="15" customHeight="1" x14ac:dyDescent="0.35"/>
    <row r="358" ht="15" customHeight="1" x14ac:dyDescent="0.35"/>
    <row r="359" ht="15" customHeight="1" x14ac:dyDescent="0.35"/>
    <row r="360" ht="15" customHeight="1" x14ac:dyDescent="0.35"/>
    <row r="361" ht="15" customHeight="1" x14ac:dyDescent="0.35"/>
    <row r="362" ht="15" customHeight="1" x14ac:dyDescent="0.35"/>
    <row r="363" ht="15" customHeight="1" x14ac:dyDescent="0.35"/>
    <row r="364" ht="15" customHeight="1" x14ac:dyDescent="0.35"/>
    <row r="365" ht="15" customHeight="1" x14ac:dyDescent="0.35"/>
    <row r="366" ht="15" customHeight="1" x14ac:dyDescent="0.35"/>
    <row r="367" ht="15" customHeight="1" x14ac:dyDescent="0.35"/>
    <row r="368" ht="15" customHeight="1" x14ac:dyDescent="0.35"/>
    <row r="369" ht="15" customHeight="1" x14ac:dyDescent="0.35"/>
    <row r="370" ht="15" customHeight="1" x14ac:dyDescent="0.35"/>
    <row r="371" ht="15" customHeight="1" x14ac:dyDescent="0.35"/>
    <row r="372" ht="15" customHeight="1" x14ac:dyDescent="0.35"/>
    <row r="373" ht="15" customHeight="1" x14ac:dyDescent="0.35"/>
    <row r="374" ht="15" customHeight="1" x14ac:dyDescent="0.35"/>
    <row r="375" ht="15" customHeight="1" x14ac:dyDescent="0.35"/>
    <row r="376" ht="15" customHeight="1" x14ac:dyDescent="0.35"/>
    <row r="377" ht="15" customHeight="1" x14ac:dyDescent="0.35"/>
    <row r="378" ht="15" customHeight="1" x14ac:dyDescent="0.35"/>
    <row r="379" ht="15" customHeight="1" x14ac:dyDescent="0.35"/>
    <row r="380" ht="15" customHeight="1" x14ac:dyDescent="0.35"/>
    <row r="381" ht="15" customHeight="1" x14ac:dyDescent="0.35"/>
    <row r="382" ht="15" customHeight="1" x14ac:dyDescent="0.35"/>
    <row r="383" ht="15" customHeight="1" x14ac:dyDescent="0.35"/>
    <row r="384" ht="15" customHeight="1" x14ac:dyDescent="0.35"/>
    <row r="385" ht="15" customHeight="1" x14ac:dyDescent="0.35"/>
    <row r="386" ht="15" customHeight="1" x14ac:dyDescent="0.35"/>
    <row r="387" ht="15" customHeight="1" x14ac:dyDescent="0.35"/>
    <row r="388" ht="15" customHeight="1" x14ac:dyDescent="0.35"/>
    <row r="389" ht="15" customHeight="1" x14ac:dyDescent="0.35"/>
    <row r="390" ht="15" customHeight="1" x14ac:dyDescent="0.35"/>
    <row r="391" ht="15" customHeight="1" x14ac:dyDescent="0.35"/>
    <row r="392" ht="15" customHeight="1" x14ac:dyDescent="0.35"/>
    <row r="393" ht="15" customHeight="1" x14ac:dyDescent="0.35"/>
    <row r="394" ht="15" customHeight="1" x14ac:dyDescent="0.35"/>
    <row r="395" ht="15" customHeight="1" x14ac:dyDescent="0.35"/>
    <row r="396" ht="15" customHeight="1" x14ac:dyDescent="0.35"/>
    <row r="397" ht="15" customHeight="1" x14ac:dyDescent="0.35"/>
    <row r="398" ht="15" customHeight="1" x14ac:dyDescent="0.35"/>
    <row r="399" ht="15" customHeight="1" x14ac:dyDescent="0.35"/>
    <row r="400" ht="15" customHeight="1" x14ac:dyDescent="0.35"/>
    <row r="401" ht="15" customHeight="1" x14ac:dyDescent="0.35"/>
    <row r="402" ht="15" customHeight="1" x14ac:dyDescent="0.35"/>
    <row r="403" ht="15" customHeight="1" x14ac:dyDescent="0.35"/>
    <row r="404" ht="15" customHeight="1" x14ac:dyDescent="0.35"/>
    <row r="405" ht="15" customHeight="1" x14ac:dyDescent="0.35"/>
    <row r="406" ht="15" customHeight="1" x14ac:dyDescent="0.35"/>
    <row r="407" ht="15" customHeight="1" x14ac:dyDescent="0.35"/>
    <row r="408" ht="15" customHeight="1" x14ac:dyDescent="0.35"/>
    <row r="409" ht="15" customHeight="1" x14ac:dyDescent="0.35"/>
    <row r="410" ht="15" customHeight="1" x14ac:dyDescent="0.35"/>
    <row r="411" ht="15" customHeight="1" x14ac:dyDescent="0.35"/>
    <row r="412" ht="15" customHeight="1" x14ac:dyDescent="0.35"/>
    <row r="413" ht="15" customHeight="1" x14ac:dyDescent="0.35"/>
    <row r="414" ht="15" customHeight="1" x14ac:dyDescent="0.35"/>
    <row r="415" ht="15" customHeight="1" x14ac:dyDescent="0.35"/>
    <row r="416" ht="15" customHeight="1" x14ac:dyDescent="0.35"/>
    <row r="417" ht="15" customHeight="1" x14ac:dyDescent="0.35"/>
    <row r="418" ht="15" customHeight="1" x14ac:dyDescent="0.35"/>
    <row r="419" ht="15" customHeight="1" x14ac:dyDescent="0.35"/>
    <row r="420" ht="15" customHeight="1" x14ac:dyDescent="0.35"/>
    <row r="421" ht="15" customHeight="1" x14ac:dyDescent="0.35"/>
    <row r="422" ht="15" customHeight="1" x14ac:dyDescent="0.35"/>
    <row r="423" ht="15" customHeight="1" x14ac:dyDescent="0.35"/>
    <row r="424" ht="15" customHeight="1" x14ac:dyDescent="0.35"/>
    <row r="425" ht="15" customHeight="1" x14ac:dyDescent="0.35"/>
    <row r="426" ht="15" customHeight="1" x14ac:dyDescent="0.35"/>
    <row r="427" ht="15" customHeight="1" x14ac:dyDescent="0.35"/>
    <row r="428" ht="15" customHeight="1" x14ac:dyDescent="0.35"/>
    <row r="429" ht="15" customHeight="1" x14ac:dyDescent="0.35"/>
    <row r="430" ht="15" customHeight="1" x14ac:dyDescent="0.35"/>
    <row r="431" ht="15" customHeight="1" x14ac:dyDescent="0.35"/>
    <row r="432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  <row r="459" ht="15" customHeight="1" x14ac:dyDescent="0.35"/>
    <row r="460" ht="15" customHeight="1" x14ac:dyDescent="0.35"/>
    <row r="461" ht="15" customHeight="1" x14ac:dyDescent="0.35"/>
    <row r="462" ht="15" customHeight="1" x14ac:dyDescent="0.35"/>
    <row r="463" ht="15" customHeight="1" x14ac:dyDescent="0.35"/>
    <row r="464" ht="15" customHeight="1" x14ac:dyDescent="0.35"/>
    <row r="465" ht="15" customHeight="1" x14ac:dyDescent="0.35"/>
    <row r="466" ht="15" customHeight="1" x14ac:dyDescent="0.35"/>
    <row r="467" ht="15" customHeight="1" x14ac:dyDescent="0.35"/>
    <row r="468" ht="15" customHeight="1" x14ac:dyDescent="0.35"/>
    <row r="469" ht="15" customHeight="1" x14ac:dyDescent="0.35"/>
    <row r="470" ht="15" customHeight="1" x14ac:dyDescent="0.35"/>
    <row r="471" ht="15" customHeight="1" x14ac:dyDescent="0.35"/>
    <row r="472" ht="15" customHeight="1" x14ac:dyDescent="0.35"/>
    <row r="473" ht="15" customHeight="1" x14ac:dyDescent="0.35"/>
    <row r="474" ht="15" customHeight="1" x14ac:dyDescent="0.35"/>
    <row r="475" ht="15" customHeight="1" x14ac:dyDescent="0.35"/>
    <row r="476" ht="15" customHeight="1" x14ac:dyDescent="0.35"/>
    <row r="477" ht="15" customHeight="1" x14ac:dyDescent="0.35"/>
    <row r="478" ht="15" customHeight="1" x14ac:dyDescent="0.35"/>
    <row r="479" ht="15" customHeight="1" x14ac:dyDescent="0.35"/>
    <row r="480" ht="15" customHeight="1" x14ac:dyDescent="0.35"/>
    <row r="481" ht="15" customHeight="1" x14ac:dyDescent="0.35"/>
    <row r="482" ht="15" customHeight="1" x14ac:dyDescent="0.35"/>
    <row r="483" ht="15" customHeight="1" x14ac:dyDescent="0.35"/>
    <row r="484" ht="15" customHeight="1" x14ac:dyDescent="0.35"/>
    <row r="485" ht="15" customHeight="1" x14ac:dyDescent="0.35"/>
    <row r="486" ht="15" customHeight="1" x14ac:dyDescent="0.35"/>
    <row r="487" ht="15" customHeight="1" x14ac:dyDescent="0.35"/>
    <row r="488" ht="15" customHeight="1" x14ac:dyDescent="0.35"/>
    <row r="489" ht="15" customHeight="1" x14ac:dyDescent="0.35"/>
    <row r="490" ht="15" customHeight="1" x14ac:dyDescent="0.35"/>
    <row r="491" ht="15" customHeight="1" x14ac:dyDescent="0.35"/>
    <row r="492" ht="15" customHeight="1" x14ac:dyDescent="0.35"/>
    <row r="493" ht="15" customHeight="1" x14ac:dyDescent="0.35"/>
    <row r="494" ht="15" customHeight="1" x14ac:dyDescent="0.35"/>
    <row r="495" ht="15" customHeight="1" x14ac:dyDescent="0.35"/>
    <row r="496" ht="15" customHeight="1" x14ac:dyDescent="0.35"/>
    <row r="497" ht="15" customHeight="1" x14ac:dyDescent="0.35"/>
    <row r="498" ht="15" customHeight="1" x14ac:dyDescent="0.35"/>
    <row r="499" ht="15" customHeight="1" x14ac:dyDescent="0.35"/>
    <row r="500" ht="15" customHeight="1" x14ac:dyDescent="0.35"/>
    <row r="501" ht="15" customHeight="1" x14ac:dyDescent="0.35"/>
    <row r="502" ht="15" customHeight="1" x14ac:dyDescent="0.35"/>
    <row r="503" ht="15" customHeight="1" x14ac:dyDescent="0.35"/>
    <row r="504" ht="15" customHeight="1" x14ac:dyDescent="0.35"/>
    <row r="505" ht="15" customHeight="1" x14ac:dyDescent="0.35"/>
    <row r="506" ht="15" customHeight="1" x14ac:dyDescent="0.35"/>
    <row r="507" ht="15" customHeight="1" x14ac:dyDescent="0.35"/>
    <row r="508" ht="15" customHeight="1" x14ac:dyDescent="0.35"/>
    <row r="509" ht="15" customHeight="1" x14ac:dyDescent="0.35"/>
    <row r="510" ht="15" customHeight="1" x14ac:dyDescent="0.35"/>
    <row r="511" ht="15" customHeight="1" x14ac:dyDescent="0.35"/>
    <row r="512" ht="15" customHeight="1" x14ac:dyDescent="0.35"/>
    <row r="513" ht="15" customHeight="1" x14ac:dyDescent="0.35"/>
    <row r="514" ht="15" customHeight="1" x14ac:dyDescent="0.35"/>
    <row r="515" ht="15" customHeight="1" x14ac:dyDescent="0.35"/>
    <row r="516" ht="15" customHeight="1" x14ac:dyDescent="0.35"/>
    <row r="517" ht="15" customHeight="1" x14ac:dyDescent="0.35"/>
    <row r="518" ht="15" customHeight="1" x14ac:dyDescent="0.35"/>
    <row r="519" ht="15" customHeight="1" x14ac:dyDescent="0.35"/>
    <row r="520" ht="15" customHeight="1" x14ac:dyDescent="0.35"/>
    <row r="521" ht="15" customHeight="1" x14ac:dyDescent="0.35"/>
    <row r="522" ht="15" customHeight="1" x14ac:dyDescent="0.35"/>
    <row r="523" ht="15" customHeight="1" x14ac:dyDescent="0.35"/>
    <row r="524" ht="15" customHeight="1" x14ac:dyDescent="0.35"/>
    <row r="525" ht="15" customHeight="1" x14ac:dyDescent="0.35"/>
    <row r="526" ht="15" customHeight="1" x14ac:dyDescent="0.35"/>
    <row r="527" ht="15" customHeight="1" x14ac:dyDescent="0.35"/>
    <row r="528" ht="15" customHeight="1" x14ac:dyDescent="0.35"/>
    <row r="529" ht="15" customHeight="1" x14ac:dyDescent="0.35"/>
    <row r="530" ht="15" customHeight="1" x14ac:dyDescent="0.35"/>
    <row r="531" ht="15" customHeight="1" x14ac:dyDescent="0.35"/>
    <row r="532" ht="15" customHeight="1" x14ac:dyDescent="0.35"/>
    <row r="533" ht="15" customHeight="1" x14ac:dyDescent="0.35"/>
    <row r="534" ht="15" customHeight="1" x14ac:dyDescent="0.35"/>
    <row r="535" ht="15" customHeight="1" x14ac:dyDescent="0.35"/>
    <row r="536" ht="15" customHeight="1" x14ac:dyDescent="0.35"/>
    <row r="537" ht="15" customHeight="1" x14ac:dyDescent="0.35"/>
    <row r="538" ht="15" customHeight="1" x14ac:dyDescent="0.35"/>
    <row r="539" ht="15" customHeight="1" x14ac:dyDescent="0.35"/>
    <row r="540" ht="15" customHeight="1" x14ac:dyDescent="0.35"/>
    <row r="541" ht="15" customHeight="1" x14ac:dyDescent="0.35"/>
    <row r="542" ht="15" customHeight="1" x14ac:dyDescent="0.35"/>
    <row r="543" ht="15" customHeight="1" x14ac:dyDescent="0.35"/>
    <row r="544" ht="15" customHeight="1" x14ac:dyDescent="0.35"/>
    <row r="545" ht="15" customHeight="1" x14ac:dyDescent="0.35"/>
    <row r="546" ht="15" customHeight="1" x14ac:dyDescent="0.35"/>
    <row r="547" ht="15" customHeight="1" x14ac:dyDescent="0.35"/>
    <row r="548" ht="15" customHeight="1" x14ac:dyDescent="0.35"/>
    <row r="549" ht="15" customHeight="1" x14ac:dyDescent="0.35"/>
    <row r="550" ht="15" customHeight="1" x14ac:dyDescent="0.35"/>
    <row r="551" ht="15" customHeight="1" x14ac:dyDescent="0.35"/>
    <row r="552" ht="15" customHeight="1" x14ac:dyDescent="0.35"/>
    <row r="553" ht="15" customHeight="1" x14ac:dyDescent="0.35"/>
    <row r="554" ht="15" customHeight="1" x14ac:dyDescent="0.35"/>
    <row r="555" ht="15" customHeight="1" x14ac:dyDescent="0.35"/>
    <row r="556" ht="15" customHeight="1" x14ac:dyDescent="0.35"/>
    <row r="557" ht="15" customHeight="1" x14ac:dyDescent="0.35"/>
    <row r="558" ht="15" customHeight="1" x14ac:dyDescent="0.35"/>
    <row r="559" ht="15" customHeight="1" x14ac:dyDescent="0.35"/>
    <row r="560" ht="15" customHeight="1" x14ac:dyDescent="0.35"/>
    <row r="561" ht="15" customHeight="1" x14ac:dyDescent="0.35"/>
    <row r="562" ht="15" customHeight="1" x14ac:dyDescent="0.35"/>
    <row r="563" ht="15" customHeight="1" x14ac:dyDescent="0.35"/>
    <row r="564" ht="15" customHeight="1" x14ac:dyDescent="0.35"/>
    <row r="565" ht="15" customHeight="1" x14ac:dyDescent="0.35"/>
    <row r="566" ht="15" customHeight="1" x14ac:dyDescent="0.35"/>
    <row r="567" ht="15" customHeight="1" x14ac:dyDescent="0.35"/>
    <row r="568" ht="15" customHeight="1" x14ac:dyDescent="0.35"/>
    <row r="569" ht="15" customHeight="1" x14ac:dyDescent="0.35"/>
    <row r="570" ht="15" customHeight="1" x14ac:dyDescent="0.35"/>
    <row r="571" ht="15" customHeight="1" x14ac:dyDescent="0.35"/>
    <row r="572" ht="15" customHeight="1" x14ac:dyDescent="0.35"/>
    <row r="573" ht="15" customHeight="1" x14ac:dyDescent="0.35"/>
    <row r="574" ht="15" customHeight="1" x14ac:dyDescent="0.35"/>
    <row r="575" ht="15" customHeight="1" x14ac:dyDescent="0.35"/>
    <row r="576" ht="15" customHeight="1" x14ac:dyDescent="0.35"/>
    <row r="577" ht="15" customHeight="1" x14ac:dyDescent="0.35"/>
    <row r="578" ht="15" customHeight="1" x14ac:dyDescent="0.35"/>
    <row r="579" ht="15" customHeight="1" x14ac:dyDescent="0.35"/>
    <row r="580" ht="15" customHeight="1" x14ac:dyDescent="0.35"/>
    <row r="581" ht="15" customHeight="1" x14ac:dyDescent="0.35"/>
    <row r="582" ht="15" customHeight="1" x14ac:dyDescent="0.35"/>
    <row r="583" ht="15" customHeight="1" x14ac:dyDescent="0.35"/>
    <row r="584" ht="15" customHeight="1" x14ac:dyDescent="0.35"/>
    <row r="585" ht="15" customHeight="1" x14ac:dyDescent="0.35"/>
    <row r="586" ht="15" customHeight="1" x14ac:dyDescent="0.35"/>
    <row r="587" ht="15" customHeight="1" x14ac:dyDescent="0.35"/>
    <row r="588" ht="15" customHeight="1" x14ac:dyDescent="0.35"/>
    <row r="589" ht="15" customHeight="1" x14ac:dyDescent="0.35"/>
    <row r="590" ht="15" customHeight="1" x14ac:dyDescent="0.35"/>
    <row r="591" ht="15" customHeight="1" x14ac:dyDescent="0.35"/>
    <row r="592" ht="15" customHeight="1" x14ac:dyDescent="0.35"/>
    <row r="593" ht="15" customHeight="1" x14ac:dyDescent="0.35"/>
    <row r="594" ht="15" customHeight="1" x14ac:dyDescent="0.35"/>
    <row r="595" ht="15" customHeight="1" x14ac:dyDescent="0.35"/>
    <row r="596" ht="15" customHeight="1" x14ac:dyDescent="0.35"/>
    <row r="597" ht="15" customHeight="1" x14ac:dyDescent="0.35"/>
    <row r="598" ht="15" customHeight="1" x14ac:dyDescent="0.35"/>
    <row r="599" ht="15" customHeight="1" x14ac:dyDescent="0.35"/>
    <row r="600" ht="15" customHeight="1" x14ac:dyDescent="0.35"/>
    <row r="601" ht="15" customHeight="1" x14ac:dyDescent="0.35"/>
    <row r="602" ht="15" customHeight="1" x14ac:dyDescent="0.35"/>
    <row r="603" ht="15" customHeight="1" x14ac:dyDescent="0.35"/>
    <row r="604" ht="15" customHeight="1" x14ac:dyDescent="0.35"/>
    <row r="605" ht="15" customHeight="1" x14ac:dyDescent="0.35"/>
    <row r="606" ht="15" customHeight="1" x14ac:dyDescent="0.35"/>
    <row r="607" ht="15" customHeight="1" x14ac:dyDescent="0.35"/>
    <row r="608" ht="15" customHeight="1" x14ac:dyDescent="0.35"/>
    <row r="609" ht="15" customHeight="1" x14ac:dyDescent="0.35"/>
    <row r="610" ht="15" customHeight="1" x14ac:dyDescent="0.35"/>
    <row r="611" ht="15" customHeight="1" x14ac:dyDescent="0.35"/>
    <row r="612" ht="15" customHeight="1" x14ac:dyDescent="0.35"/>
    <row r="613" ht="15" customHeight="1" x14ac:dyDescent="0.35"/>
    <row r="614" ht="15" customHeight="1" x14ac:dyDescent="0.35"/>
    <row r="615" ht="15" customHeight="1" x14ac:dyDescent="0.35"/>
    <row r="616" ht="15" customHeight="1" x14ac:dyDescent="0.35"/>
    <row r="617" ht="15" customHeight="1" x14ac:dyDescent="0.35"/>
    <row r="618" ht="15" customHeight="1" x14ac:dyDescent="0.35"/>
    <row r="619" ht="15" customHeight="1" x14ac:dyDescent="0.35"/>
    <row r="620" ht="15" customHeight="1" x14ac:dyDescent="0.35"/>
    <row r="621" ht="15" customHeight="1" x14ac:dyDescent="0.35"/>
    <row r="622" ht="15" customHeight="1" x14ac:dyDescent="0.35"/>
    <row r="623" ht="15" customHeight="1" x14ac:dyDescent="0.35"/>
    <row r="624" ht="15" customHeight="1" x14ac:dyDescent="0.35"/>
    <row r="625" ht="15" customHeight="1" x14ac:dyDescent="0.35"/>
    <row r="626" ht="15" customHeight="1" x14ac:dyDescent="0.35"/>
    <row r="627" ht="15" customHeight="1" x14ac:dyDescent="0.35"/>
    <row r="628" ht="15" customHeight="1" x14ac:dyDescent="0.35"/>
    <row r="629" ht="15" customHeight="1" x14ac:dyDescent="0.35"/>
    <row r="630" ht="15" customHeight="1" x14ac:dyDescent="0.35"/>
    <row r="631" ht="15" customHeight="1" x14ac:dyDescent="0.35"/>
    <row r="632" ht="15" customHeight="1" x14ac:dyDescent="0.35"/>
    <row r="633" ht="15" customHeight="1" x14ac:dyDescent="0.35"/>
    <row r="634" ht="15" customHeight="1" x14ac:dyDescent="0.35"/>
    <row r="635" ht="15" customHeight="1" x14ac:dyDescent="0.35"/>
    <row r="636" ht="15" customHeight="1" x14ac:dyDescent="0.35"/>
    <row r="637" ht="15" customHeight="1" x14ac:dyDescent="0.35"/>
    <row r="638" ht="15" customHeight="1" x14ac:dyDescent="0.35"/>
    <row r="639" ht="15" customHeight="1" x14ac:dyDescent="0.35"/>
    <row r="640" ht="15" customHeight="1" x14ac:dyDescent="0.35"/>
    <row r="641" ht="15" customHeight="1" x14ac:dyDescent="0.35"/>
    <row r="642" ht="15" customHeight="1" x14ac:dyDescent="0.35"/>
    <row r="643" ht="15" customHeight="1" x14ac:dyDescent="0.35"/>
    <row r="644" ht="15" customHeight="1" x14ac:dyDescent="0.35"/>
    <row r="645" ht="15" customHeight="1" x14ac:dyDescent="0.35"/>
    <row r="646" ht="15" customHeight="1" x14ac:dyDescent="0.35"/>
    <row r="647" ht="15" customHeight="1" x14ac:dyDescent="0.35"/>
    <row r="648" ht="15" customHeight="1" x14ac:dyDescent="0.35"/>
    <row r="649" ht="15" customHeight="1" x14ac:dyDescent="0.35"/>
    <row r="650" ht="15" customHeight="1" x14ac:dyDescent="0.35"/>
    <row r="651" ht="15" customHeight="1" x14ac:dyDescent="0.35"/>
    <row r="652" ht="15" customHeight="1" x14ac:dyDescent="0.35"/>
    <row r="653" ht="15" customHeight="1" x14ac:dyDescent="0.35"/>
    <row r="654" ht="15" customHeight="1" x14ac:dyDescent="0.35"/>
    <row r="655" ht="15" customHeight="1" x14ac:dyDescent="0.35"/>
    <row r="656" ht="15" customHeight="1" x14ac:dyDescent="0.35"/>
    <row r="657" ht="15" customHeight="1" x14ac:dyDescent="0.35"/>
    <row r="658" ht="15" customHeight="1" x14ac:dyDescent="0.35"/>
    <row r="659" ht="15" customHeight="1" x14ac:dyDescent="0.35"/>
    <row r="660" ht="15" customHeight="1" x14ac:dyDescent="0.35"/>
    <row r="661" ht="15" customHeight="1" x14ac:dyDescent="0.35"/>
    <row r="662" ht="15" customHeight="1" x14ac:dyDescent="0.35"/>
    <row r="663" ht="15" customHeight="1" x14ac:dyDescent="0.35"/>
    <row r="664" ht="15" customHeight="1" x14ac:dyDescent="0.35"/>
    <row r="665" ht="15" customHeight="1" x14ac:dyDescent="0.35"/>
    <row r="666" ht="15" customHeight="1" x14ac:dyDescent="0.35"/>
    <row r="667" ht="15" customHeight="1" x14ac:dyDescent="0.35"/>
    <row r="668" ht="15" customHeight="1" x14ac:dyDescent="0.35"/>
    <row r="669" ht="15" customHeight="1" x14ac:dyDescent="0.35"/>
    <row r="670" ht="15" customHeight="1" x14ac:dyDescent="0.35"/>
    <row r="671" ht="15" customHeight="1" x14ac:dyDescent="0.35"/>
    <row r="672" ht="15" customHeight="1" x14ac:dyDescent="0.35"/>
    <row r="673" ht="15" customHeight="1" x14ac:dyDescent="0.35"/>
    <row r="674" ht="15" customHeight="1" x14ac:dyDescent="0.35"/>
    <row r="675" ht="15" customHeight="1" x14ac:dyDescent="0.35"/>
    <row r="676" ht="15" customHeight="1" x14ac:dyDescent="0.35"/>
    <row r="677" ht="15" customHeight="1" x14ac:dyDescent="0.35"/>
    <row r="678" ht="15" customHeight="1" x14ac:dyDescent="0.35"/>
    <row r="679" ht="15" customHeight="1" x14ac:dyDescent="0.35"/>
    <row r="680" ht="15" customHeight="1" x14ac:dyDescent="0.35"/>
    <row r="681" ht="15" customHeight="1" x14ac:dyDescent="0.35"/>
    <row r="682" ht="15" customHeight="1" x14ac:dyDescent="0.35"/>
    <row r="683" ht="15" customHeight="1" x14ac:dyDescent="0.35"/>
    <row r="684" ht="15" customHeight="1" x14ac:dyDescent="0.35"/>
    <row r="685" ht="15" customHeight="1" x14ac:dyDescent="0.35"/>
    <row r="686" ht="15" customHeight="1" x14ac:dyDescent="0.35"/>
    <row r="687" ht="15" customHeight="1" x14ac:dyDescent="0.35"/>
    <row r="688" ht="15" customHeight="1" x14ac:dyDescent="0.35"/>
    <row r="689" ht="15" customHeight="1" x14ac:dyDescent="0.35"/>
    <row r="690" ht="15" customHeight="1" x14ac:dyDescent="0.35"/>
    <row r="691" ht="15" customHeight="1" x14ac:dyDescent="0.35"/>
    <row r="692" ht="15" customHeight="1" x14ac:dyDescent="0.35"/>
    <row r="693" ht="15" customHeight="1" x14ac:dyDescent="0.35"/>
    <row r="694" ht="15" customHeight="1" x14ac:dyDescent="0.35"/>
    <row r="695" ht="15" customHeight="1" x14ac:dyDescent="0.35"/>
    <row r="696" ht="15" customHeight="1" x14ac:dyDescent="0.35"/>
    <row r="697" ht="15" customHeight="1" x14ac:dyDescent="0.35"/>
    <row r="698" ht="15" customHeight="1" x14ac:dyDescent="0.35"/>
    <row r="699" ht="15" customHeight="1" x14ac:dyDescent="0.35"/>
    <row r="700" ht="15" customHeight="1" x14ac:dyDescent="0.35"/>
    <row r="701" ht="15" customHeight="1" x14ac:dyDescent="0.35"/>
    <row r="702" ht="15" customHeight="1" x14ac:dyDescent="0.35"/>
    <row r="703" ht="15" customHeight="1" x14ac:dyDescent="0.35"/>
    <row r="704" ht="15" customHeight="1" x14ac:dyDescent="0.35"/>
    <row r="705" ht="15" customHeight="1" x14ac:dyDescent="0.35"/>
    <row r="706" ht="15" customHeight="1" x14ac:dyDescent="0.35"/>
    <row r="707" ht="15" customHeight="1" x14ac:dyDescent="0.35"/>
    <row r="708" ht="15" customHeight="1" x14ac:dyDescent="0.35"/>
    <row r="709" ht="15" customHeight="1" x14ac:dyDescent="0.35"/>
    <row r="710" ht="15" customHeight="1" x14ac:dyDescent="0.35"/>
    <row r="711" ht="15" customHeight="1" x14ac:dyDescent="0.35"/>
    <row r="712" ht="15" customHeight="1" x14ac:dyDescent="0.35"/>
    <row r="713" ht="15" customHeight="1" x14ac:dyDescent="0.35"/>
    <row r="714" ht="15" customHeight="1" x14ac:dyDescent="0.35"/>
    <row r="715" ht="15" customHeight="1" x14ac:dyDescent="0.35"/>
    <row r="716" ht="15" customHeight="1" x14ac:dyDescent="0.35"/>
    <row r="717" ht="15" customHeight="1" x14ac:dyDescent="0.35"/>
    <row r="718" ht="15" customHeight="1" x14ac:dyDescent="0.35"/>
    <row r="719" ht="15" customHeight="1" x14ac:dyDescent="0.35"/>
    <row r="720" ht="15" customHeight="1" x14ac:dyDescent="0.35"/>
    <row r="721" ht="15" customHeight="1" x14ac:dyDescent="0.35"/>
    <row r="722" ht="15" customHeight="1" x14ac:dyDescent="0.35"/>
    <row r="723" ht="15" customHeight="1" x14ac:dyDescent="0.35"/>
    <row r="724" ht="15" customHeight="1" x14ac:dyDescent="0.35"/>
    <row r="725" ht="15" customHeight="1" x14ac:dyDescent="0.35"/>
    <row r="726" ht="15" customHeight="1" x14ac:dyDescent="0.35"/>
    <row r="727" ht="15" customHeight="1" x14ac:dyDescent="0.35"/>
    <row r="728" ht="15" customHeight="1" x14ac:dyDescent="0.35"/>
    <row r="729" ht="15" customHeight="1" x14ac:dyDescent="0.35"/>
    <row r="730" ht="15" customHeight="1" x14ac:dyDescent="0.35"/>
    <row r="731" ht="15" customHeight="1" x14ac:dyDescent="0.35"/>
    <row r="732" ht="15" customHeight="1" x14ac:dyDescent="0.35"/>
    <row r="733" ht="15" customHeight="1" x14ac:dyDescent="0.35"/>
    <row r="734" ht="15" customHeight="1" x14ac:dyDescent="0.35"/>
    <row r="735" ht="15" customHeight="1" x14ac:dyDescent="0.35"/>
    <row r="736" ht="15" customHeight="1" x14ac:dyDescent="0.35"/>
    <row r="737" ht="15" customHeight="1" x14ac:dyDescent="0.35"/>
    <row r="738" ht="15" customHeight="1" x14ac:dyDescent="0.35"/>
    <row r="739" ht="15" customHeight="1" x14ac:dyDescent="0.35"/>
    <row r="740" ht="15" customHeight="1" x14ac:dyDescent="0.35"/>
    <row r="741" ht="15" customHeight="1" x14ac:dyDescent="0.35"/>
    <row r="742" ht="15" customHeight="1" x14ac:dyDescent="0.35"/>
    <row r="743" ht="15" customHeight="1" x14ac:dyDescent="0.35"/>
    <row r="744" ht="15" customHeight="1" x14ac:dyDescent="0.35"/>
    <row r="745" ht="15" customHeight="1" x14ac:dyDescent="0.35"/>
    <row r="746" ht="15" customHeight="1" x14ac:dyDescent="0.35"/>
    <row r="747" ht="15" customHeight="1" x14ac:dyDescent="0.35"/>
    <row r="748" ht="15" customHeight="1" x14ac:dyDescent="0.35"/>
    <row r="749" ht="15" customHeight="1" x14ac:dyDescent="0.35"/>
    <row r="750" ht="15" customHeight="1" x14ac:dyDescent="0.35"/>
    <row r="751" ht="15" customHeight="1" x14ac:dyDescent="0.35"/>
    <row r="752" ht="15" customHeight="1" x14ac:dyDescent="0.35"/>
    <row r="753" ht="15" customHeight="1" x14ac:dyDescent="0.35"/>
    <row r="754" ht="15" customHeight="1" x14ac:dyDescent="0.35"/>
    <row r="755" ht="15" customHeight="1" x14ac:dyDescent="0.35"/>
    <row r="756" ht="15" customHeight="1" x14ac:dyDescent="0.35"/>
    <row r="757" ht="15" customHeight="1" x14ac:dyDescent="0.35"/>
    <row r="758" ht="15" customHeight="1" x14ac:dyDescent="0.35"/>
    <row r="759" ht="15" customHeight="1" x14ac:dyDescent="0.35"/>
    <row r="760" ht="15" customHeight="1" x14ac:dyDescent="0.35"/>
    <row r="761" ht="15" customHeight="1" x14ac:dyDescent="0.35"/>
    <row r="762" ht="15" customHeight="1" x14ac:dyDescent="0.35"/>
    <row r="763" ht="15" customHeight="1" x14ac:dyDescent="0.35"/>
    <row r="764" ht="15" customHeight="1" x14ac:dyDescent="0.35"/>
    <row r="765" ht="15" customHeight="1" x14ac:dyDescent="0.35"/>
    <row r="766" ht="15" customHeight="1" x14ac:dyDescent="0.35"/>
    <row r="767" ht="15" customHeight="1" x14ac:dyDescent="0.35"/>
    <row r="768" ht="15" customHeight="1" x14ac:dyDescent="0.35"/>
    <row r="769" ht="15" customHeight="1" x14ac:dyDescent="0.35"/>
    <row r="770" ht="15" customHeight="1" x14ac:dyDescent="0.35"/>
    <row r="771" ht="15" customHeight="1" x14ac:dyDescent="0.35"/>
    <row r="772" ht="15" customHeight="1" x14ac:dyDescent="0.35"/>
    <row r="773" ht="15" customHeight="1" x14ac:dyDescent="0.35"/>
    <row r="774" ht="15" customHeight="1" x14ac:dyDescent="0.35"/>
    <row r="775" ht="15" customHeight="1" x14ac:dyDescent="0.35"/>
    <row r="776" ht="15" customHeight="1" x14ac:dyDescent="0.35"/>
    <row r="777" ht="15" customHeight="1" x14ac:dyDescent="0.35"/>
    <row r="778" ht="15" customHeight="1" x14ac:dyDescent="0.35"/>
    <row r="779" ht="15" customHeight="1" x14ac:dyDescent="0.35"/>
    <row r="780" ht="15" customHeight="1" x14ac:dyDescent="0.35"/>
    <row r="781" ht="15" customHeight="1" x14ac:dyDescent="0.35"/>
    <row r="782" ht="15" customHeight="1" x14ac:dyDescent="0.35"/>
    <row r="783" ht="15" customHeight="1" x14ac:dyDescent="0.35"/>
    <row r="784" ht="15" customHeight="1" x14ac:dyDescent="0.35"/>
    <row r="785" ht="15" customHeight="1" x14ac:dyDescent="0.35"/>
    <row r="786" ht="15" customHeight="1" x14ac:dyDescent="0.35"/>
    <row r="787" ht="15" customHeight="1" x14ac:dyDescent="0.35"/>
    <row r="788" ht="15" customHeight="1" x14ac:dyDescent="0.35"/>
    <row r="789" ht="15" customHeight="1" x14ac:dyDescent="0.35"/>
    <row r="790" ht="15" customHeight="1" x14ac:dyDescent="0.35"/>
    <row r="791" ht="15" customHeight="1" x14ac:dyDescent="0.35"/>
    <row r="792" ht="15" customHeight="1" x14ac:dyDescent="0.35"/>
    <row r="793" ht="15" customHeight="1" x14ac:dyDescent="0.35"/>
    <row r="794" ht="15" customHeight="1" x14ac:dyDescent="0.35"/>
    <row r="795" ht="15" customHeight="1" x14ac:dyDescent="0.35"/>
    <row r="796" ht="15" customHeight="1" x14ac:dyDescent="0.35"/>
    <row r="797" ht="15" customHeight="1" x14ac:dyDescent="0.35"/>
    <row r="798" ht="15" customHeight="1" x14ac:dyDescent="0.35"/>
    <row r="799" ht="15" customHeight="1" x14ac:dyDescent="0.35"/>
    <row r="800" ht="15" customHeight="1" x14ac:dyDescent="0.35"/>
    <row r="801" ht="15" customHeight="1" x14ac:dyDescent="0.35"/>
    <row r="802" ht="15" customHeight="1" x14ac:dyDescent="0.35"/>
    <row r="803" ht="15" customHeight="1" x14ac:dyDescent="0.35"/>
    <row r="804" ht="15" customHeight="1" x14ac:dyDescent="0.35"/>
    <row r="805" ht="15" customHeight="1" x14ac:dyDescent="0.35"/>
    <row r="806" ht="15" customHeight="1" x14ac:dyDescent="0.35"/>
    <row r="807" ht="15" customHeight="1" x14ac:dyDescent="0.35"/>
    <row r="808" ht="15" customHeight="1" x14ac:dyDescent="0.35"/>
    <row r="809" ht="15" customHeight="1" x14ac:dyDescent="0.35"/>
    <row r="810" ht="15" customHeight="1" x14ac:dyDescent="0.35"/>
    <row r="811" ht="15" customHeight="1" x14ac:dyDescent="0.35"/>
    <row r="812" ht="15" customHeight="1" x14ac:dyDescent="0.35"/>
    <row r="813" ht="15" customHeight="1" x14ac:dyDescent="0.35"/>
    <row r="814" ht="15" customHeight="1" x14ac:dyDescent="0.35"/>
    <row r="815" ht="15" customHeight="1" x14ac:dyDescent="0.35"/>
    <row r="816" ht="15" customHeight="1" x14ac:dyDescent="0.35"/>
    <row r="817" ht="15" customHeight="1" x14ac:dyDescent="0.35"/>
    <row r="818" ht="15" customHeight="1" x14ac:dyDescent="0.35"/>
    <row r="819" ht="15" customHeight="1" x14ac:dyDescent="0.35"/>
    <row r="820" ht="15" customHeight="1" x14ac:dyDescent="0.35"/>
    <row r="821" ht="15" customHeight="1" x14ac:dyDescent="0.35"/>
    <row r="822" ht="15" customHeight="1" x14ac:dyDescent="0.35"/>
    <row r="823" ht="15" customHeight="1" x14ac:dyDescent="0.35"/>
    <row r="824" ht="15" customHeight="1" x14ac:dyDescent="0.35"/>
    <row r="825" ht="15" customHeight="1" x14ac:dyDescent="0.35"/>
    <row r="826" ht="15" customHeight="1" x14ac:dyDescent="0.35"/>
    <row r="827" ht="15" customHeight="1" x14ac:dyDescent="0.35"/>
    <row r="828" ht="15" customHeight="1" x14ac:dyDescent="0.35"/>
    <row r="829" ht="15" customHeight="1" x14ac:dyDescent="0.35"/>
    <row r="830" ht="15" customHeight="1" x14ac:dyDescent="0.35"/>
    <row r="831" ht="15" customHeight="1" x14ac:dyDescent="0.35"/>
    <row r="832" ht="15" customHeight="1" x14ac:dyDescent="0.35"/>
    <row r="833" ht="15" customHeight="1" x14ac:dyDescent="0.35"/>
    <row r="834" ht="15" customHeight="1" x14ac:dyDescent="0.35"/>
    <row r="835" ht="15" customHeight="1" x14ac:dyDescent="0.35"/>
    <row r="836" ht="15" customHeight="1" x14ac:dyDescent="0.35"/>
    <row r="837" ht="15" customHeight="1" x14ac:dyDescent="0.35"/>
    <row r="838" ht="15" customHeight="1" x14ac:dyDescent="0.35"/>
    <row r="839" ht="15" customHeight="1" x14ac:dyDescent="0.35"/>
    <row r="840" ht="15" customHeight="1" x14ac:dyDescent="0.35"/>
    <row r="841" ht="15" customHeight="1" x14ac:dyDescent="0.35"/>
    <row r="842" ht="15" customHeight="1" x14ac:dyDescent="0.35"/>
    <row r="843" ht="15" customHeight="1" x14ac:dyDescent="0.35"/>
    <row r="844" ht="15" customHeight="1" x14ac:dyDescent="0.35"/>
    <row r="845" ht="15" customHeight="1" x14ac:dyDescent="0.35"/>
    <row r="846" ht="15" customHeight="1" x14ac:dyDescent="0.35"/>
    <row r="847" ht="15" customHeight="1" x14ac:dyDescent="0.35"/>
    <row r="848" ht="15" customHeight="1" x14ac:dyDescent="0.35"/>
    <row r="849" ht="15" customHeight="1" x14ac:dyDescent="0.35"/>
    <row r="850" ht="15" customHeight="1" x14ac:dyDescent="0.35"/>
    <row r="851" ht="15" customHeight="1" x14ac:dyDescent="0.35"/>
    <row r="852" ht="15" customHeight="1" x14ac:dyDescent="0.35"/>
    <row r="853" ht="15" customHeight="1" x14ac:dyDescent="0.35"/>
    <row r="854" ht="15" customHeight="1" x14ac:dyDescent="0.35"/>
    <row r="855" ht="15" customHeight="1" x14ac:dyDescent="0.35"/>
    <row r="856" ht="15" customHeight="1" x14ac:dyDescent="0.35"/>
    <row r="857" ht="15" customHeight="1" x14ac:dyDescent="0.35"/>
    <row r="858" ht="15" customHeight="1" x14ac:dyDescent="0.35"/>
    <row r="859" ht="15" customHeight="1" x14ac:dyDescent="0.35"/>
    <row r="860" ht="15" customHeight="1" x14ac:dyDescent="0.35"/>
    <row r="861" ht="15" customHeight="1" x14ac:dyDescent="0.35"/>
    <row r="862" ht="15" customHeight="1" x14ac:dyDescent="0.35"/>
    <row r="863" ht="15" customHeight="1" x14ac:dyDescent="0.35"/>
    <row r="864" ht="15" customHeight="1" x14ac:dyDescent="0.35"/>
    <row r="865" ht="15" customHeight="1" x14ac:dyDescent="0.35"/>
    <row r="866" ht="15" customHeight="1" x14ac:dyDescent="0.35"/>
    <row r="867" ht="15" customHeight="1" x14ac:dyDescent="0.35"/>
    <row r="868" ht="15" customHeight="1" x14ac:dyDescent="0.35"/>
    <row r="869" ht="15" customHeight="1" x14ac:dyDescent="0.35"/>
    <row r="870" ht="15" customHeight="1" x14ac:dyDescent="0.35"/>
    <row r="871" ht="15" customHeight="1" x14ac:dyDescent="0.35"/>
    <row r="872" ht="15" customHeight="1" x14ac:dyDescent="0.35"/>
    <row r="873" ht="15" customHeight="1" x14ac:dyDescent="0.35"/>
    <row r="874" ht="15" customHeight="1" x14ac:dyDescent="0.35"/>
    <row r="875" ht="15" customHeight="1" x14ac:dyDescent="0.35"/>
    <row r="876" ht="15" customHeight="1" x14ac:dyDescent="0.35"/>
    <row r="877" ht="15" customHeight="1" x14ac:dyDescent="0.35"/>
    <row r="878" ht="15" customHeight="1" x14ac:dyDescent="0.35"/>
    <row r="879" ht="15" customHeight="1" x14ac:dyDescent="0.35"/>
    <row r="880" ht="15" customHeight="1" x14ac:dyDescent="0.35"/>
    <row r="881" ht="15" customHeight="1" x14ac:dyDescent="0.35"/>
    <row r="882" ht="15" customHeight="1" x14ac:dyDescent="0.35"/>
    <row r="883" ht="15" customHeight="1" x14ac:dyDescent="0.35"/>
    <row r="884" ht="15" customHeight="1" x14ac:dyDescent="0.35"/>
    <row r="885" ht="15" customHeight="1" x14ac:dyDescent="0.35"/>
    <row r="886" ht="15" customHeight="1" x14ac:dyDescent="0.35"/>
    <row r="887" ht="15" customHeight="1" x14ac:dyDescent="0.35"/>
    <row r="888" ht="15" customHeight="1" x14ac:dyDescent="0.35"/>
    <row r="889" ht="15" customHeight="1" x14ac:dyDescent="0.35"/>
    <row r="890" ht="15" customHeight="1" x14ac:dyDescent="0.35"/>
    <row r="891" ht="15" customHeight="1" x14ac:dyDescent="0.35"/>
    <row r="892" ht="15" customHeight="1" x14ac:dyDescent="0.35"/>
    <row r="893" ht="15" customHeight="1" x14ac:dyDescent="0.35"/>
    <row r="894" ht="15" customHeight="1" x14ac:dyDescent="0.35"/>
    <row r="895" ht="15" customHeight="1" x14ac:dyDescent="0.35"/>
    <row r="896" ht="15" customHeight="1" x14ac:dyDescent="0.35"/>
    <row r="897" ht="15" customHeight="1" x14ac:dyDescent="0.35"/>
    <row r="898" ht="15" customHeight="1" x14ac:dyDescent="0.35"/>
    <row r="899" ht="15" customHeight="1" x14ac:dyDescent="0.35"/>
    <row r="900" ht="15" customHeight="1" x14ac:dyDescent="0.35"/>
    <row r="901" ht="15" customHeight="1" x14ac:dyDescent="0.35"/>
    <row r="902" ht="15" customHeight="1" x14ac:dyDescent="0.35"/>
    <row r="903" ht="15" customHeight="1" x14ac:dyDescent="0.35"/>
    <row r="904" ht="15" customHeight="1" x14ac:dyDescent="0.35"/>
    <row r="905" ht="15" customHeight="1" x14ac:dyDescent="0.35"/>
    <row r="906" ht="15" customHeight="1" x14ac:dyDescent="0.35"/>
    <row r="907" ht="15" customHeight="1" x14ac:dyDescent="0.35"/>
    <row r="908" ht="15" customHeight="1" x14ac:dyDescent="0.35"/>
    <row r="909" ht="15" customHeight="1" x14ac:dyDescent="0.35"/>
    <row r="910" ht="15" customHeight="1" x14ac:dyDescent="0.35"/>
    <row r="911" ht="15" customHeight="1" x14ac:dyDescent="0.35"/>
    <row r="912" ht="15" customHeight="1" x14ac:dyDescent="0.35"/>
    <row r="913" ht="15" customHeight="1" x14ac:dyDescent="0.35"/>
    <row r="914" ht="15" customHeight="1" x14ac:dyDescent="0.35"/>
    <row r="915" ht="15" customHeight="1" x14ac:dyDescent="0.35"/>
    <row r="916" ht="15" customHeight="1" x14ac:dyDescent="0.35"/>
    <row r="917" ht="15" customHeight="1" x14ac:dyDescent="0.35"/>
    <row r="918" ht="15" customHeight="1" x14ac:dyDescent="0.35"/>
    <row r="919" ht="15" customHeight="1" x14ac:dyDescent="0.35"/>
    <row r="920" ht="15" customHeight="1" x14ac:dyDescent="0.35"/>
    <row r="921" ht="15" customHeight="1" x14ac:dyDescent="0.35"/>
    <row r="922" ht="15" customHeight="1" x14ac:dyDescent="0.35"/>
    <row r="923" ht="15" customHeight="1" x14ac:dyDescent="0.35"/>
    <row r="924" ht="15" customHeight="1" x14ac:dyDescent="0.35"/>
    <row r="925" ht="15" customHeight="1" x14ac:dyDescent="0.35"/>
    <row r="926" ht="15" customHeight="1" x14ac:dyDescent="0.35"/>
    <row r="927" ht="15" customHeight="1" x14ac:dyDescent="0.35"/>
    <row r="928" ht="15" customHeight="1" x14ac:dyDescent="0.35"/>
    <row r="929" ht="15" customHeight="1" x14ac:dyDescent="0.35"/>
    <row r="930" ht="15" customHeight="1" x14ac:dyDescent="0.35"/>
    <row r="931" ht="15" customHeight="1" x14ac:dyDescent="0.35"/>
    <row r="932" ht="15" customHeight="1" x14ac:dyDescent="0.35"/>
    <row r="933" ht="15" customHeight="1" x14ac:dyDescent="0.35"/>
    <row r="934" ht="15" customHeight="1" x14ac:dyDescent="0.35"/>
    <row r="935" ht="15" customHeight="1" x14ac:dyDescent="0.35"/>
    <row r="936" ht="15" customHeight="1" x14ac:dyDescent="0.35"/>
    <row r="937" ht="15" customHeight="1" x14ac:dyDescent="0.35"/>
    <row r="938" ht="15" customHeight="1" x14ac:dyDescent="0.35"/>
    <row r="939" ht="15" customHeight="1" x14ac:dyDescent="0.35"/>
    <row r="940" ht="15" customHeight="1" x14ac:dyDescent="0.35"/>
    <row r="941" ht="15" customHeight="1" x14ac:dyDescent="0.35"/>
    <row r="942" ht="15" customHeight="1" x14ac:dyDescent="0.35"/>
    <row r="943" ht="15" customHeight="1" x14ac:dyDescent="0.35"/>
    <row r="944" ht="15" customHeight="1" x14ac:dyDescent="0.35"/>
    <row r="945" ht="15" customHeight="1" x14ac:dyDescent="0.35"/>
    <row r="946" ht="15" customHeight="1" x14ac:dyDescent="0.35"/>
    <row r="947" ht="15" customHeight="1" x14ac:dyDescent="0.35"/>
    <row r="948" ht="15" customHeight="1" x14ac:dyDescent="0.35"/>
    <row r="949" ht="15" customHeight="1" x14ac:dyDescent="0.35"/>
    <row r="950" ht="15" customHeight="1" x14ac:dyDescent="0.35"/>
    <row r="951" ht="15" customHeight="1" x14ac:dyDescent="0.35"/>
    <row r="952" ht="15" customHeight="1" x14ac:dyDescent="0.35"/>
    <row r="953" ht="15" customHeight="1" x14ac:dyDescent="0.35"/>
    <row r="954" ht="15" customHeight="1" x14ac:dyDescent="0.35"/>
    <row r="955" ht="15" customHeight="1" x14ac:dyDescent="0.35"/>
    <row r="956" ht="15" customHeight="1" x14ac:dyDescent="0.35"/>
    <row r="957" ht="15" customHeight="1" x14ac:dyDescent="0.35"/>
    <row r="958" ht="15" customHeight="1" x14ac:dyDescent="0.35"/>
    <row r="959" ht="15" customHeight="1" x14ac:dyDescent="0.35"/>
    <row r="960" ht="15" customHeight="1" x14ac:dyDescent="0.35"/>
    <row r="961" ht="15" customHeight="1" x14ac:dyDescent="0.35"/>
    <row r="962" ht="15" customHeight="1" x14ac:dyDescent="0.35"/>
    <row r="963" ht="15" customHeight="1" x14ac:dyDescent="0.35"/>
    <row r="964" ht="15" customHeight="1" x14ac:dyDescent="0.35"/>
    <row r="965" ht="15" customHeight="1" x14ac:dyDescent="0.35"/>
    <row r="966" ht="15" customHeight="1" x14ac:dyDescent="0.35"/>
    <row r="967" ht="15" customHeight="1" x14ac:dyDescent="0.35"/>
    <row r="968" ht="15" customHeight="1" x14ac:dyDescent="0.35"/>
    <row r="969" ht="15" customHeight="1" x14ac:dyDescent="0.35"/>
    <row r="970" ht="15" customHeight="1" x14ac:dyDescent="0.35"/>
    <row r="971" ht="15" customHeight="1" x14ac:dyDescent="0.35"/>
    <row r="972" ht="15" customHeight="1" x14ac:dyDescent="0.35"/>
    <row r="973" ht="15" customHeight="1" x14ac:dyDescent="0.35"/>
    <row r="974" ht="15" customHeight="1" x14ac:dyDescent="0.35"/>
    <row r="975" ht="15" customHeight="1" x14ac:dyDescent="0.35"/>
    <row r="976" ht="15" customHeight="1" x14ac:dyDescent="0.35"/>
    <row r="977" ht="15" customHeight="1" x14ac:dyDescent="0.35"/>
    <row r="978" ht="15" customHeight="1" x14ac:dyDescent="0.35"/>
    <row r="979" ht="15" customHeight="1" x14ac:dyDescent="0.35"/>
    <row r="980" ht="15" customHeight="1" x14ac:dyDescent="0.35"/>
    <row r="981" ht="15" customHeight="1" x14ac:dyDescent="0.35"/>
    <row r="982" ht="15" customHeight="1" x14ac:dyDescent="0.35"/>
    <row r="983" ht="15" customHeight="1" x14ac:dyDescent="0.35"/>
    <row r="984" ht="15" customHeight="1" x14ac:dyDescent="0.35"/>
    <row r="985" ht="15" customHeight="1" x14ac:dyDescent="0.35"/>
    <row r="986" ht="15" customHeight="1" x14ac:dyDescent="0.35"/>
    <row r="987" ht="15" customHeight="1" x14ac:dyDescent="0.35"/>
    <row r="988" ht="15" customHeight="1" x14ac:dyDescent="0.35"/>
    <row r="989" ht="15" customHeight="1" x14ac:dyDescent="0.35"/>
    <row r="990" ht="15" customHeight="1" x14ac:dyDescent="0.35"/>
    <row r="991" ht="15" customHeight="1" x14ac:dyDescent="0.35"/>
    <row r="992" ht="15" customHeight="1" x14ac:dyDescent="0.35"/>
    <row r="993" ht="15" customHeight="1" x14ac:dyDescent="0.35"/>
    <row r="994" ht="15" customHeight="1" x14ac:dyDescent="0.35"/>
    <row r="995" ht="15" customHeight="1" x14ac:dyDescent="0.35"/>
    <row r="996" ht="15" customHeight="1" x14ac:dyDescent="0.35"/>
    <row r="997" ht="15" customHeight="1" x14ac:dyDescent="0.35"/>
    <row r="998" ht="15" customHeight="1" x14ac:dyDescent="0.35"/>
    <row r="999" ht="15" customHeight="1" x14ac:dyDescent="0.35"/>
    <row r="1000" ht="15" customHeight="1" x14ac:dyDescent="0.35"/>
    <row r="1001" ht="15" customHeight="1" x14ac:dyDescent="0.35"/>
    <row r="1002" ht="15" customHeight="1" x14ac:dyDescent="0.35"/>
    <row r="1003" ht="15" customHeight="1" x14ac:dyDescent="0.35"/>
    <row r="1004" ht="15" customHeight="1" x14ac:dyDescent="0.35"/>
    <row r="1005" ht="15" customHeight="1" x14ac:dyDescent="0.35"/>
    <row r="1006" ht="15" customHeight="1" x14ac:dyDescent="0.35"/>
    <row r="1007" ht="15" customHeight="1" x14ac:dyDescent="0.35"/>
    <row r="1008" ht="15" customHeight="1" x14ac:dyDescent="0.35"/>
    <row r="1009" ht="15" customHeight="1" x14ac:dyDescent="0.35"/>
    <row r="1010" ht="15" customHeight="1" x14ac:dyDescent="0.35"/>
    <row r="1011" ht="15" customHeight="1" x14ac:dyDescent="0.35"/>
    <row r="1012" ht="15" customHeight="1" x14ac:dyDescent="0.35"/>
    <row r="1013" ht="15" customHeight="1" x14ac:dyDescent="0.35"/>
    <row r="1014" ht="15" customHeight="1" x14ac:dyDescent="0.35"/>
    <row r="1015" ht="15" customHeight="1" x14ac:dyDescent="0.35"/>
    <row r="1016" ht="15" customHeight="1" x14ac:dyDescent="0.35"/>
    <row r="1017" ht="15" customHeight="1" x14ac:dyDescent="0.35"/>
    <row r="1018" ht="15" customHeight="1" x14ac:dyDescent="0.35"/>
    <row r="1019" ht="15" customHeight="1" x14ac:dyDescent="0.35"/>
    <row r="1020" ht="15" customHeight="1" x14ac:dyDescent="0.35"/>
    <row r="1021" ht="15" customHeight="1" x14ac:dyDescent="0.35"/>
    <row r="1022" ht="15" customHeight="1" x14ac:dyDescent="0.35"/>
    <row r="1023" ht="15" customHeight="1" x14ac:dyDescent="0.35"/>
    <row r="1024" ht="15" customHeight="1" x14ac:dyDescent="0.35"/>
    <row r="1025" ht="15" customHeight="1" x14ac:dyDescent="0.35"/>
    <row r="1026" ht="15" customHeight="1" x14ac:dyDescent="0.35"/>
    <row r="1027" ht="15" customHeight="1" x14ac:dyDescent="0.35"/>
    <row r="1028" ht="15" customHeight="1" x14ac:dyDescent="0.35"/>
    <row r="1029" ht="15" customHeight="1" x14ac:dyDescent="0.35"/>
    <row r="1030" ht="15" customHeight="1" x14ac:dyDescent="0.35"/>
    <row r="1031" ht="15" customHeight="1" x14ac:dyDescent="0.35"/>
    <row r="1032" ht="15" customHeight="1" x14ac:dyDescent="0.35"/>
    <row r="1033" ht="15" customHeight="1" x14ac:dyDescent="0.35"/>
    <row r="1034" ht="15" customHeight="1" x14ac:dyDescent="0.35"/>
    <row r="1035" ht="15" customHeight="1" x14ac:dyDescent="0.35"/>
    <row r="1036" ht="15" customHeight="1" x14ac:dyDescent="0.35"/>
    <row r="1037" ht="15" customHeight="1" x14ac:dyDescent="0.35"/>
    <row r="1038" ht="15" customHeight="1" x14ac:dyDescent="0.35"/>
    <row r="1039" ht="15" customHeight="1" x14ac:dyDescent="0.35"/>
    <row r="1040" ht="15" customHeight="1" x14ac:dyDescent="0.35"/>
    <row r="1041" ht="15" customHeight="1" x14ac:dyDescent="0.35"/>
    <row r="1042" ht="15" customHeight="1" x14ac:dyDescent="0.35"/>
    <row r="1043" ht="15" customHeight="1" x14ac:dyDescent="0.35"/>
    <row r="1044" ht="15" customHeight="1" x14ac:dyDescent="0.35"/>
    <row r="1045" ht="15" customHeight="1" x14ac:dyDescent="0.35"/>
    <row r="1046" ht="15" customHeight="1" x14ac:dyDescent="0.35"/>
    <row r="1047" ht="15" customHeight="1" x14ac:dyDescent="0.35"/>
    <row r="1048" ht="15" customHeight="1" x14ac:dyDescent="0.35"/>
    <row r="1049" ht="15" customHeight="1" x14ac:dyDescent="0.35"/>
    <row r="1050" ht="15" customHeight="1" x14ac:dyDescent="0.35"/>
    <row r="1051" ht="15" customHeight="1" x14ac:dyDescent="0.35"/>
    <row r="1052" ht="15" customHeight="1" x14ac:dyDescent="0.35"/>
    <row r="1053" ht="15" customHeight="1" x14ac:dyDescent="0.35"/>
    <row r="1054" ht="15" customHeight="1" x14ac:dyDescent="0.35"/>
    <row r="1055" ht="15" customHeight="1" x14ac:dyDescent="0.35"/>
    <row r="1056" ht="15" customHeight="1" x14ac:dyDescent="0.35"/>
    <row r="1057" ht="15" customHeight="1" x14ac:dyDescent="0.35"/>
    <row r="1058" ht="15" customHeight="1" x14ac:dyDescent="0.35"/>
    <row r="1059" ht="15" customHeight="1" x14ac:dyDescent="0.35"/>
    <row r="1060" ht="15" customHeight="1" x14ac:dyDescent="0.35"/>
    <row r="1061" ht="15" customHeight="1" x14ac:dyDescent="0.35"/>
    <row r="1062" ht="15" customHeight="1" x14ac:dyDescent="0.35"/>
    <row r="1063" ht="15" customHeight="1" x14ac:dyDescent="0.35"/>
    <row r="1064" ht="15" customHeight="1" x14ac:dyDescent="0.35"/>
    <row r="1065" ht="15" customHeight="1" x14ac:dyDescent="0.35"/>
    <row r="1066" ht="15" customHeight="1" x14ac:dyDescent="0.35"/>
    <row r="1067" ht="15" customHeight="1" x14ac:dyDescent="0.35"/>
    <row r="1068" ht="15" customHeight="1" x14ac:dyDescent="0.35"/>
    <row r="1069" ht="15" customHeight="1" x14ac:dyDescent="0.35"/>
    <row r="1070" ht="15" customHeight="1" x14ac:dyDescent="0.35"/>
    <row r="1071" ht="15" customHeight="1" x14ac:dyDescent="0.35"/>
    <row r="1072" ht="15" customHeight="1" x14ac:dyDescent="0.35"/>
    <row r="1073" ht="15" customHeight="1" x14ac:dyDescent="0.35"/>
    <row r="1074" ht="15" customHeight="1" x14ac:dyDescent="0.35"/>
    <row r="1075" ht="15" customHeight="1" x14ac:dyDescent="0.35"/>
    <row r="1076" ht="15" customHeight="1" x14ac:dyDescent="0.35"/>
    <row r="1077" ht="15" customHeight="1" x14ac:dyDescent="0.35"/>
    <row r="1078" ht="15" customHeight="1" x14ac:dyDescent="0.35"/>
    <row r="1079" ht="15" customHeight="1" x14ac:dyDescent="0.35"/>
    <row r="1080" ht="15" customHeight="1" x14ac:dyDescent="0.35"/>
    <row r="1081" ht="15" customHeight="1" x14ac:dyDescent="0.35"/>
    <row r="1082" ht="15" customHeight="1" x14ac:dyDescent="0.35"/>
    <row r="1083" ht="15" customHeight="1" x14ac:dyDescent="0.35"/>
    <row r="1084" ht="15" customHeight="1" x14ac:dyDescent="0.35"/>
    <row r="1085" ht="15" customHeight="1" x14ac:dyDescent="0.35"/>
    <row r="1086" ht="15" customHeight="1" x14ac:dyDescent="0.35"/>
    <row r="1087" ht="15" customHeight="1" x14ac:dyDescent="0.35"/>
    <row r="1088" ht="15" customHeight="1" x14ac:dyDescent="0.35"/>
    <row r="1089" ht="15" customHeight="1" x14ac:dyDescent="0.35"/>
    <row r="1090" ht="15" customHeight="1" x14ac:dyDescent="0.35"/>
    <row r="1091" ht="15" customHeight="1" x14ac:dyDescent="0.35"/>
    <row r="1092" ht="15" customHeight="1" x14ac:dyDescent="0.35"/>
    <row r="1093" ht="15" customHeight="1" x14ac:dyDescent="0.35"/>
    <row r="1094" ht="15" customHeight="1" x14ac:dyDescent="0.35"/>
    <row r="1095" ht="15" customHeight="1" x14ac:dyDescent="0.35"/>
    <row r="1096" ht="15" customHeight="1" x14ac:dyDescent="0.35"/>
    <row r="1097" ht="15" customHeight="1" x14ac:dyDescent="0.35"/>
    <row r="1098" ht="15" customHeight="1" x14ac:dyDescent="0.35"/>
    <row r="1099" ht="15" customHeight="1" x14ac:dyDescent="0.35"/>
    <row r="1100" ht="15" customHeight="1" x14ac:dyDescent="0.35"/>
    <row r="1101" ht="15" customHeight="1" x14ac:dyDescent="0.35"/>
    <row r="1102" ht="15" customHeight="1" x14ac:dyDescent="0.35"/>
    <row r="1103" ht="15" customHeight="1" x14ac:dyDescent="0.35"/>
    <row r="1104" ht="15" customHeight="1" x14ac:dyDescent="0.35"/>
    <row r="1105" ht="15" customHeight="1" x14ac:dyDescent="0.35"/>
    <row r="1106" ht="15" customHeight="1" x14ac:dyDescent="0.35"/>
    <row r="1107" ht="15" customHeight="1" x14ac:dyDescent="0.35"/>
    <row r="1108" ht="15" customHeight="1" x14ac:dyDescent="0.35"/>
    <row r="1109" ht="15" customHeight="1" x14ac:dyDescent="0.35"/>
    <row r="1110" ht="15" customHeight="1" x14ac:dyDescent="0.35"/>
    <row r="1111" ht="15" customHeight="1" x14ac:dyDescent="0.35"/>
    <row r="1112" ht="15" customHeight="1" x14ac:dyDescent="0.35"/>
    <row r="1113" ht="15" customHeight="1" x14ac:dyDescent="0.35"/>
    <row r="1114" ht="15" customHeight="1" x14ac:dyDescent="0.35"/>
    <row r="1115" ht="15" customHeight="1" x14ac:dyDescent="0.35"/>
    <row r="1116" ht="15" customHeight="1" x14ac:dyDescent="0.35"/>
    <row r="1117" ht="15" customHeight="1" x14ac:dyDescent="0.35"/>
    <row r="1118" ht="15" customHeight="1" x14ac:dyDescent="0.35"/>
    <row r="1119" ht="15" customHeight="1" x14ac:dyDescent="0.35"/>
    <row r="1120" ht="15" customHeight="1" x14ac:dyDescent="0.35"/>
    <row r="1121" ht="15" customHeight="1" x14ac:dyDescent="0.35"/>
    <row r="1122" ht="15" customHeight="1" x14ac:dyDescent="0.35"/>
    <row r="1123" ht="15" customHeight="1" x14ac:dyDescent="0.35"/>
    <row r="1124" ht="15" customHeight="1" x14ac:dyDescent="0.35"/>
    <row r="1125" ht="15" customHeight="1" x14ac:dyDescent="0.35"/>
    <row r="1126" ht="15" customHeight="1" x14ac:dyDescent="0.35"/>
    <row r="1127" ht="15" customHeight="1" x14ac:dyDescent="0.35"/>
    <row r="1128" ht="15" customHeight="1" x14ac:dyDescent="0.35"/>
    <row r="1129" ht="15" customHeight="1" x14ac:dyDescent="0.35"/>
    <row r="1130" ht="15" customHeight="1" x14ac:dyDescent="0.35"/>
    <row r="1131" ht="15" customHeight="1" x14ac:dyDescent="0.35"/>
    <row r="1132" ht="15" customHeight="1" x14ac:dyDescent="0.35"/>
    <row r="1133" ht="15" customHeight="1" x14ac:dyDescent="0.35"/>
    <row r="1134" ht="15" customHeight="1" x14ac:dyDescent="0.35"/>
    <row r="1135" ht="15" customHeight="1" x14ac:dyDescent="0.35"/>
    <row r="1136" ht="15" customHeight="1" x14ac:dyDescent="0.35"/>
    <row r="1137" ht="15" customHeight="1" x14ac:dyDescent="0.35"/>
    <row r="1138" ht="15" customHeight="1" x14ac:dyDescent="0.35"/>
    <row r="1139" ht="15" customHeight="1" x14ac:dyDescent="0.35"/>
    <row r="1140" ht="15" customHeight="1" x14ac:dyDescent="0.35"/>
    <row r="1141" ht="15" customHeight="1" x14ac:dyDescent="0.35"/>
    <row r="1142" ht="15" customHeight="1" x14ac:dyDescent="0.35"/>
    <row r="1143" ht="15" customHeight="1" x14ac:dyDescent="0.35"/>
    <row r="1144" ht="15" customHeight="1" x14ac:dyDescent="0.35"/>
    <row r="1145" ht="15" customHeight="1" x14ac:dyDescent="0.35"/>
    <row r="1146" ht="15" customHeight="1" x14ac:dyDescent="0.35"/>
    <row r="1147" ht="15" customHeight="1" x14ac:dyDescent="0.35"/>
    <row r="1148" ht="15" customHeight="1" x14ac:dyDescent="0.35"/>
    <row r="1149" ht="15" customHeight="1" x14ac:dyDescent="0.35"/>
    <row r="1150" ht="15" customHeight="1" x14ac:dyDescent="0.35"/>
    <row r="1151" ht="15" customHeight="1" x14ac:dyDescent="0.35"/>
    <row r="1152" ht="15" customHeight="1" x14ac:dyDescent="0.35"/>
    <row r="1153" ht="15" customHeight="1" x14ac:dyDescent="0.35"/>
    <row r="1154" ht="15" customHeight="1" x14ac:dyDescent="0.35"/>
    <row r="1155" ht="15" customHeight="1" x14ac:dyDescent="0.35"/>
    <row r="1156" ht="15" customHeight="1" x14ac:dyDescent="0.35"/>
    <row r="1157" ht="15" customHeight="1" x14ac:dyDescent="0.35"/>
    <row r="1158" ht="15" customHeight="1" x14ac:dyDescent="0.35"/>
    <row r="1159" ht="15" customHeight="1" x14ac:dyDescent="0.35"/>
    <row r="1160" ht="15" customHeight="1" x14ac:dyDescent="0.35"/>
    <row r="1161" ht="15" customHeight="1" x14ac:dyDescent="0.35"/>
    <row r="1162" ht="15" customHeight="1" x14ac:dyDescent="0.35"/>
    <row r="1163" ht="15" customHeight="1" x14ac:dyDescent="0.35"/>
    <row r="1164" ht="15" customHeight="1" x14ac:dyDescent="0.35"/>
    <row r="1165" ht="15" customHeight="1" x14ac:dyDescent="0.35"/>
    <row r="1166" ht="15" customHeight="1" x14ac:dyDescent="0.35"/>
    <row r="1167" ht="15" customHeight="1" x14ac:dyDescent="0.35"/>
    <row r="1168" ht="15" customHeight="1" x14ac:dyDescent="0.35"/>
    <row r="1169" ht="15" customHeight="1" x14ac:dyDescent="0.35"/>
    <row r="1170" ht="15" customHeight="1" x14ac:dyDescent="0.35"/>
    <row r="1171" ht="15" customHeight="1" x14ac:dyDescent="0.35"/>
    <row r="1172" ht="15" customHeight="1" x14ac:dyDescent="0.35"/>
    <row r="1173" ht="15" customHeight="1" x14ac:dyDescent="0.35"/>
    <row r="1174" ht="15" customHeight="1" x14ac:dyDescent="0.35"/>
    <row r="1175" ht="15" customHeight="1" x14ac:dyDescent="0.35"/>
    <row r="1176" ht="15" customHeight="1" x14ac:dyDescent="0.35"/>
    <row r="1177" ht="15" customHeight="1" x14ac:dyDescent="0.35"/>
    <row r="1178" ht="15" customHeight="1" x14ac:dyDescent="0.35"/>
    <row r="1179" ht="15" customHeight="1" x14ac:dyDescent="0.35"/>
    <row r="1180" ht="15" customHeight="1" x14ac:dyDescent="0.35"/>
    <row r="1181" ht="15" customHeight="1" x14ac:dyDescent="0.35"/>
    <row r="1182" ht="15" customHeight="1" x14ac:dyDescent="0.35"/>
    <row r="1183" ht="15" customHeight="1" x14ac:dyDescent="0.35"/>
    <row r="1184" ht="15" customHeight="1" x14ac:dyDescent="0.35"/>
    <row r="1185" ht="15" customHeight="1" x14ac:dyDescent="0.35"/>
    <row r="1186" ht="15" customHeight="1" x14ac:dyDescent="0.35"/>
    <row r="1187" ht="15" customHeight="1" x14ac:dyDescent="0.35"/>
    <row r="1188" ht="15" customHeight="1" x14ac:dyDescent="0.35"/>
    <row r="1189" ht="15" customHeight="1" x14ac:dyDescent="0.35"/>
    <row r="1190" ht="15" customHeight="1" x14ac:dyDescent="0.35"/>
    <row r="1191" ht="15" customHeight="1" x14ac:dyDescent="0.35"/>
    <row r="1192" ht="15" customHeight="1" x14ac:dyDescent="0.35"/>
    <row r="1193" ht="15" customHeight="1" x14ac:dyDescent="0.35"/>
    <row r="1194" ht="15" customHeight="1" x14ac:dyDescent="0.35"/>
    <row r="1195" ht="15" customHeight="1" x14ac:dyDescent="0.35"/>
    <row r="1196" ht="15" customHeight="1" x14ac:dyDescent="0.35"/>
    <row r="1197" ht="15" customHeight="1" x14ac:dyDescent="0.35"/>
    <row r="1198" ht="15" customHeight="1" x14ac:dyDescent="0.35"/>
    <row r="1199" ht="15" customHeight="1" x14ac:dyDescent="0.35"/>
    <row r="1200" ht="15" customHeight="1" x14ac:dyDescent="0.35"/>
    <row r="1201" ht="15" customHeight="1" x14ac:dyDescent="0.35"/>
    <row r="1202" ht="15" customHeight="1" x14ac:dyDescent="0.35"/>
    <row r="1203" ht="15" customHeight="1" x14ac:dyDescent="0.35"/>
    <row r="1204" ht="15" customHeight="1" x14ac:dyDescent="0.35"/>
    <row r="1205" ht="15" customHeight="1" x14ac:dyDescent="0.35"/>
    <row r="1206" ht="15" customHeight="1" x14ac:dyDescent="0.35"/>
    <row r="1207" ht="15" customHeight="1" x14ac:dyDescent="0.35"/>
    <row r="1208" ht="15" customHeight="1" x14ac:dyDescent="0.35"/>
    <row r="1209" ht="15" customHeight="1" x14ac:dyDescent="0.35"/>
    <row r="1210" ht="15" customHeight="1" x14ac:dyDescent="0.35"/>
    <row r="1211" ht="15" customHeight="1" x14ac:dyDescent="0.35"/>
    <row r="1212" ht="15" customHeight="1" x14ac:dyDescent="0.35"/>
    <row r="1213" ht="15" customHeight="1" x14ac:dyDescent="0.35"/>
    <row r="1214" ht="15" customHeight="1" x14ac:dyDescent="0.35"/>
    <row r="1215" ht="15" customHeight="1" x14ac:dyDescent="0.35"/>
    <row r="1216" ht="15" customHeight="1" x14ac:dyDescent="0.35"/>
    <row r="1217" ht="15" customHeight="1" x14ac:dyDescent="0.35"/>
    <row r="1218" ht="15" customHeight="1" x14ac:dyDescent="0.35"/>
    <row r="1219" ht="15" customHeight="1" x14ac:dyDescent="0.35"/>
    <row r="1220" ht="15" customHeight="1" x14ac:dyDescent="0.35"/>
    <row r="1221" ht="15" customHeight="1" x14ac:dyDescent="0.35"/>
    <row r="1222" ht="15" customHeight="1" x14ac:dyDescent="0.35"/>
    <row r="1223" ht="15" customHeight="1" x14ac:dyDescent="0.35"/>
    <row r="1224" ht="15" customHeight="1" x14ac:dyDescent="0.35"/>
    <row r="1225" ht="15" customHeight="1" x14ac:dyDescent="0.35"/>
    <row r="1226" ht="15" customHeight="1" x14ac:dyDescent="0.35"/>
    <row r="1227" ht="15" customHeight="1" x14ac:dyDescent="0.35"/>
    <row r="1228" ht="15" customHeight="1" x14ac:dyDescent="0.35"/>
    <row r="1229" ht="15" customHeight="1" x14ac:dyDescent="0.35"/>
    <row r="1230" ht="15" customHeight="1" x14ac:dyDescent="0.35"/>
    <row r="1231" ht="15" customHeight="1" x14ac:dyDescent="0.35"/>
    <row r="1232" ht="15" customHeight="1" x14ac:dyDescent="0.35"/>
    <row r="1233" ht="15" customHeight="1" x14ac:dyDescent="0.35"/>
    <row r="1234" ht="15" customHeight="1" x14ac:dyDescent="0.35"/>
    <row r="1235" ht="15" customHeight="1" x14ac:dyDescent="0.35"/>
    <row r="1236" ht="15" customHeight="1" x14ac:dyDescent="0.35"/>
    <row r="1237" ht="15" customHeight="1" x14ac:dyDescent="0.35"/>
    <row r="1238" ht="15" customHeight="1" x14ac:dyDescent="0.35"/>
    <row r="1239" ht="15" customHeight="1" x14ac:dyDescent="0.35"/>
    <row r="1240" ht="15" customHeight="1" x14ac:dyDescent="0.35"/>
    <row r="1241" ht="15" customHeight="1" x14ac:dyDescent="0.35"/>
    <row r="1242" ht="15" customHeight="1" x14ac:dyDescent="0.35"/>
    <row r="1243" ht="15" customHeight="1" x14ac:dyDescent="0.35"/>
    <row r="1244" ht="15" customHeight="1" x14ac:dyDescent="0.35"/>
    <row r="1245" ht="15" customHeight="1" x14ac:dyDescent="0.35"/>
    <row r="1246" ht="15" customHeight="1" x14ac:dyDescent="0.35"/>
    <row r="1247" ht="15" customHeight="1" x14ac:dyDescent="0.35"/>
    <row r="1248" ht="15" customHeight="1" x14ac:dyDescent="0.35"/>
    <row r="1249" ht="15" customHeight="1" x14ac:dyDescent="0.35"/>
    <row r="1250" ht="15" customHeight="1" x14ac:dyDescent="0.35"/>
    <row r="1251" ht="15" customHeight="1" x14ac:dyDescent="0.35"/>
    <row r="1252" ht="15" customHeight="1" x14ac:dyDescent="0.35"/>
    <row r="1253" ht="15" customHeight="1" x14ac:dyDescent="0.35"/>
    <row r="1254" ht="15" customHeight="1" x14ac:dyDescent="0.35"/>
    <row r="1255" ht="15" customHeight="1" x14ac:dyDescent="0.35"/>
    <row r="1256" ht="15" customHeight="1" x14ac:dyDescent="0.35"/>
    <row r="1257" ht="15" customHeight="1" x14ac:dyDescent="0.35"/>
    <row r="1258" ht="15" customHeight="1" x14ac:dyDescent="0.35"/>
    <row r="1259" ht="15" customHeight="1" x14ac:dyDescent="0.35"/>
    <row r="1260" ht="15" customHeight="1" x14ac:dyDescent="0.35"/>
    <row r="1261" ht="15" customHeight="1" x14ac:dyDescent="0.35"/>
    <row r="1262" ht="15" customHeight="1" x14ac:dyDescent="0.35"/>
    <row r="1263" ht="15" customHeight="1" x14ac:dyDescent="0.35"/>
    <row r="1264" ht="15" customHeight="1" x14ac:dyDescent="0.35"/>
    <row r="1265" ht="15" customHeight="1" x14ac:dyDescent="0.35"/>
    <row r="1266" ht="15" customHeight="1" x14ac:dyDescent="0.35"/>
    <row r="1267" ht="15" customHeight="1" x14ac:dyDescent="0.35"/>
    <row r="1268" ht="15" customHeight="1" x14ac:dyDescent="0.35"/>
    <row r="1269" ht="15" customHeight="1" x14ac:dyDescent="0.35"/>
    <row r="1270" ht="15" customHeight="1" x14ac:dyDescent="0.35"/>
    <row r="1271" ht="15" customHeight="1" x14ac:dyDescent="0.35"/>
    <row r="1272" ht="15" customHeight="1" x14ac:dyDescent="0.35"/>
    <row r="1273" ht="15" customHeight="1" x14ac:dyDescent="0.35"/>
    <row r="1274" ht="15" customHeight="1" x14ac:dyDescent="0.35"/>
    <row r="1275" ht="15" customHeight="1" x14ac:dyDescent="0.35"/>
    <row r="1276" ht="15" customHeight="1" x14ac:dyDescent="0.35"/>
    <row r="1277" ht="15" customHeight="1" x14ac:dyDescent="0.35"/>
    <row r="1278" ht="15" customHeight="1" x14ac:dyDescent="0.35"/>
    <row r="1279" ht="15" customHeight="1" x14ac:dyDescent="0.35"/>
    <row r="1280" ht="15" customHeight="1" x14ac:dyDescent="0.35"/>
    <row r="1281" ht="15" customHeight="1" x14ac:dyDescent="0.35"/>
    <row r="1282" ht="15" customHeight="1" x14ac:dyDescent="0.35"/>
    <row r="1283" ht="15" customHeight="1" x14ac:dyDescent="0.35"/>
    <row r="1284" ht="15" customHeight="1" x14ac:dyDescent="0.35"/>
    <row r="1285" ht="15" customHeight="1" x14ac:dyDescent="0.35"/>
    <row r="1286" ht="15" customHeight="1" x14ac:dyDescent="0.35"/>
    <row r="1287" ht="15" customHeight="1" x14ac:dyDescent="0.35"/>
    <row r="1288" ht="15" customHeight="1" x14ac:dyDescent="0.35"/>
    <row r="1289" ht="15" customHeight="1" x14ac:dyDescent="0.35"/>
    <row r="1290" ht="15" customHeight="1" x14ac:dyDescent="0.35"/>
    <row r="1291" ht="15" customHeight="1" x14ac:dyDescent="0.35"/>
    <row r="1292" ht="15" customHeight="1" x14ac:dyDescent="0.35"/>
    <row r="1293" ht="15" customHeight="1" x14ac:dyDescent="0.35"/>
    <row r="1294" ht="15" customHeight="1" x14ac:dyDescent="0.35"/>
    <row r="1295" ht="15" customHeight="1" x14ac:dyDescent="0.35"/>
    <row r="1296" ht="15" customHeight="1" x14ac:dyDescent="0.35"/>
    <row r="1297" ht="15" customHeight="1" x14ac:dyDescent="0.35"/>
    <row r="1298" ht="15" customHeight="1" x14ac:dyDescent="0.35"/>
    <row r="1299" ht="15" customHeight="1" x14ac:dyDescent="0.35"/>
    <row r="1300" ht="15" customHeight="1" x14ac:dyDescent="0.35"/>
    <row r="1301" ht="15" customHeight="1" x14ac:dyDescent="0.35"/>
    <row r="1302" ht="15" customHeight="1" x14ac:dyDescent="0.35"/>
    <row r="1303" ht="15" customHeight="1" x14ac:dyDescent="0.35"/>
    <row r="1304" ht="15" customHeight="1" x14ac:dyDescent="0.35"/>
    <row r="1305" ht="15" customHeight="1" x14ac:dyDescent="0.35"/>
    <row r="1306" ht="15" customHeight="1" x14ac:dyDescent="0.35"/>
    <row r="1307" ht="15" customHeight="1" x14ac:dyDescent="0.35"/>
    <row r="1308" ht="15" customHeight="1" x14ac:dyDescent="0.35"/>
    <row r="1309" ht="15" customHeight="1" x14ac:dyDescent="0.35"/>
    <row r="1310" ht="15" customHeight="1" x14ac:dyDescent="0.35"/>
    <row r="1311" ht="15" customHeight="1" x14ac:dyDescent="0.35"/>
    <row r="1312" ht="15" customHeight="1" x14ac:dyDescent="0.35"/>
    <row r="1313" ht="15" customHeight="1" x14ac:dyDescent="0.35"/>
    <row r="1314" ht="15" customHeight="1" x14ac:dyDescent="0.35"/>
    <row r="1315" ht="15" customHeight="1" x14ac:dyDescent="0.35"/>
    <row r="1316" ht="15" customHeight="1" x14ac:dyDescent="0.35"/>
    <row r="1317" ht="15" customHeight="1" x14ac:dyDescent="0.35"/>
    <row r="1318" ht="15" customHeight="1" x14ac:dyDescent="0.35"/>
    <row r="1319" ht="15" customHeight="1" x14ac:dyDescent="0.35"/>
    <row r="1320" ht="15" customHeight="1" x14ac:dyDescent="0.35"/>
    <row r="1321" ht="15" customHeight="1" x14ac:dyDescent="0.35"/>
    <row r="1322" ht="15" customHeight="1" x14ac:dyDescent="0.35"/>
    <row r="1323" ht="15" customHeight="1" x14ac:dyDescent="0.35"/>
    <row r="1324" ht="15" customHeight="1" x14ac:dyDescent="0.35"/>
    <row r="1325" ht="15" customHeight="1" x14ac:dyDescent="0.35"/>
    <row r="1326" ht="15" customHeight="1" x14ac:dyDescent="0.35"/>
    <row r="1327" ht="15" customHeight="1" x14ac:dyDescent="0.35"/>
    <row r="1328" ht="15" customHeight="1" x14ac:dyDescent="0.35"/>
    <row r="1329" ht="15" customHeight="1" x14ac:dyDescent="0.35"/>
    <row r="1330" ht="15" customHeight="1" x14ac:dyDescent="0.35"/>
    <row r="1331" ht="15" customHeight="1" x14ac:dyDescent="0.35"/>
    <row r="1332" ht="15" customHeight="1" x14ac:dyDescent="0.35"/>
    <row r="1333" ht="15" customHeight="1" x14ac:dyDescent="0.35"/>
    <row r="1334" ht="15" customHeight="1" x14ac:dyDescent="0.35"/>
    <row r="1335" ht="15" customHeight="1" x14ac:dyDescent="0.35"/>
    <row r="1336" ht="15" customHeight="1" x14ac:dyDescent="0.35"/>
    <row r="1337" ht="15" customHeight="1" x14ac:dyDescent="0.35"/>
    <row r="1338" ht="15" customHeight="1" x14ac:dyDescent="0.35"/>
    <row r="1339" ht="15" customHeight="1" x14ac:dyDescent="0.35"/>
    <row r="1340" ht="15" customHeight="1" x14ac:dyDescent="0.35"/>
    <row r="1341" ht="15" customHeight="1" x14ac:dyDescent="0.35"/>
    <row r="1342" ht="15" customHeight="1" x14ac:dyDescent="0.35"/>
    <row r="1343" ht="15" customHeight="1" x14ac:dyDescent="0.35"/>
    <row r="1344" ht="15" customHeight="1" x14ac:dyDescent="0.35"/>
    <row r="1345" ht="15" customHeight="1" x14ac:dyDescent="0.35"/>
    <row r="1346" ht="15" customHeight="1" x14ac:dyDescent="0.35"/>
    <row r="1347" ht="15" customHeight="1" x14ac:dyDescent="0.35"/>
    <row r="1348" ht="15" customHeight="1" x14ac:dyDescent="0.35"/>
    <row r="1349" ht="15" customHeight="1" x14ac:dyDescent="0.35"/>
    <row r="1350" ht="15" customHeight="1" x14ac:dyDescent="0.35"/>
    <row r="1351" ht="15" customHeight="1" x14ac:dyDescent="0.35"/>
    <row r="1352" ht="15" customHeight="1" x14ac:dyDescent="0.35"/>
    <row r="1353" ht="15" customHeight="1" x14ac:dyDescent="0.35"/>
    <row r="1354" ht="15" customHeight="1" x14ac:dyDescent="0.35"/>
    <row r="1355" ht="15" customHeight="1" x14ac:dyDescent="0.35"/>
    <row r="1356" ht="15" customHeight="1" x14ac:dyDescent="0.35"/>
    <row r="1357" ht="15" customHeight="1" x14ac:dyDescent="0.35"/>
    <row r="1358" ht="15" customHeight="1" x14ac:dyDescent="0.35"/>
    <row r="1359" ht="15" customHeight="1" x14ac:dyDescent="0.35"/>
    <row r="1360" ht="15" customHeight="1" x14ac:dyDescent="0.35"/>
    <row r="1361" ht="15" customHeight="1" x14ac:dyDescent="0.35"/>
    <row r="1362" ht="15" customHeight="1" x14ac:dyDescent="0.35"/>
    <row r="1363" ht="15" customHeight="1" x14ac:dyDescent="0.35"/>
    <row r="1364" ht="15" customHeight="1" x14ac:dyDescent="0.35"/>
    <row r="1365" ht="15" customHeight="1" x14ac:dyDescent="0.35"/>
    <row r="1366" ht="15" customHeight="1" x14ac:dyDescent="0.35"/>
    <row r="1367" ht="15" customHeight="1" x14ac:dyDescent="0.35"/>
    <row r="1368" ht="15" customHeight="1" x14ac:dyDescent="0.35"/>
    <row r="1369" ht="15" customHeight="1" x14ac:dyDescent="0.35"/>
    <row r="1370" ht="15" customHeight="1" x14ac:dyDescent="0.35"/>
    <row r="1371" ht="15" customHeight="1" x14ac:dyDescent="0.35"/>
    <row r="1372" ht="15" customHeight="1" x14ac:dyDescent="0.35"/>
    <row r="1373" ht="15" customHeight="1" x14ac:dyDescent="0.35"/>
    <row r="1374" ht="15" customHeight="1" x14ac:dyDescent="0.35"/>
    <row r="1375" ht="15" customHeight="1" x14ac:dyDescent="0.35"/>
    <row r="1376" ht="15" customHeight="1" x14ac:dyDescent="0.35"/>
    <row r="1377" ht="15" customHeight="1" x14ac:dyDescent="0.35"/>
    <row r="1378" ht="15" customHeight="1" x14ac:dyDescent="0.35"/>
    <row r="1379" ht="15" customHeight="1" x14ac:dyDescent="0.35"/>
    <row r="1380" ht="15" customHeight="1" x14ac:dyDescent="0.35"/>
    <row r="1381" ht="15" customHeight="1" x14ac:dyDescent="0.35"/>
    <row r="1382" ht="15" customHeight="1" x14ac:dyDescent="0.35"/>
    <row r="1383" ht="15" customHeight="1" x14ac:dyDescent="0.35"/>
    <row r="1384" ht="15" customHeight="1" x14ac:dyDescent="0.35"/>
    <row r="1385" ht="15" customHeight="1" x14ac:dyDescent="0.35"/>
    <row r="1386" ht="15" customHeight="1" x14ac:dyDescent="0.35"/>
    <row r="1387" ht="15" customHeight="1" x14ac:dyDescent="0.35"/>
    <row r="1388" ht="15" customHeight="1" x14ac:dyDescent="0.35"/>
    <row r="1389" ht="15" customHeight="1" x14ac:dyDescent="0.35"/>
    <row r="1390" ht="15" customHeight="1" x14ac:dyDescent="0.35"/>
    <row r="1391" ht="15" customHeight="1" x14ac:dyDescent="0.35"/>
    <row r="1392" ht="15" customHeight="1" x14ac:dyDescent="0.35"/>
    <row r="1393" ht="15" customHeight="1" x14ac:dyDescent="0.35"/>
    <row r="1394" ht="15" customHeight="1" x14ac:dyDescent="0.35"/>
    <row r="1395" ht="15" customHeight="1" x14ac:dyDescent="0.35"/>
    <row r="1396" ht="15" customHeight="1" x14ac:dyDescent="0.35"/>
    <row r="1397" ht="15" customHeight="1" x14ac:dyDescent="0.35"/>
    <row r="1398" ht="15" customHeight="1" x14ac:dyDescent="0.35"/>
    <row r="1399" ht="15" customHeight="1" x14ac:dyDescent="0.35"/>
    <row r="1400" ht="15" customHeight="1" x14ac:dyDescent="0.35"/>
    <row r="1401" ht="15" customHeight="1" x14ac:dyDescent="0.35"/>
    <row r="1402" ht="15" customHeight="1" x14ac:dyDescent="0.35"/>
    <row r="1403" ht="15" customHeight="1" x14ac:dyDescent="0.35"/>
    <row r="1404" ht="15" customHeight="1" x14ac:dyDescent="0.35"/>
    <row r="1405" ht="15" customHeight="1" x14ac:dyDescent="0.35"/>
    <row r="1406" ht="15" customHeight="1" x14ac:dyDescent="0.35"/>
    <row r="1407" ht="15" customHeight="1" x14ac:dyDescent="0.35"/>
    <row r="1408" ht="15" customHeight="1" x14ac:dyDescent="0.35"/>
    <row r="1409" ht="15" customHeight="1" x14ac:dyDescent="0.35"/>
    <row r="1410" ht="15" customHeight="1" x14ac:dyDescent="0.35"/>
    <row r="1411" ht="15" customHeight="1" x14ac:dyDescent="0.35"/>
    <row r="1412" ht="15" customHeight="1" x14ac:dyDescent="0.35"/>
    <row r="1413" ht="15" customHeight="1" x14ac:dyDescent="0.35"/>
    <row r="1414" ht="15" customHeight="1" x14ac:dyDescent="0.35"/>
    <row r="1415" ht="15" customHeight="1" x14ac:dyDescent="0.35"/>
    <row r="1416" ht="15" customHeight="1" x14ac:dyDescent="0.35"/>
    <row r="1417" ht="15" customHeight="1" x14ac:dyDescent="0.35"/>
    <row r="1418" ht="15" customHeight="1" x14ac:dyDescent="0.35"/>
    <row r="1419" ht="15" customHeight="1" x14ac:dyDescent="0.35"/>
    <row r="1420" ht="15" customHeight="1" x14ac:dyDescent="0.35"/>
    <row r="1421" ht="15" customHeight="1" x14ac:dyDescent="0.35"/>
    <row r="1422" ht="15" customHeight="1" x14ac:dyDescent="0.35"/>
  </sheetData>
  <mergeCells count="10">
    <mergeCell ref="A6:A7"/>
    <mergeCell ref="B6:B7"/>
    <mergeCell ref="C6:E6"/>
    <mergeCell ref="F6:F7"/>
    <mergeCell ref="G6:I6"/>
    <mergeCell ref="O6:Q6"/>
    <mergeCell ref="R6:R7"/>
    <mergeCell ref="J6:J7"/>
    <mergeCell ref="K6:M6"/>
    <mergeCell ref="N6:N7"/>
  </mergeCells>
  <pageMargins left="0.43307086614173229" right="0.35433070866141736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C967C-7621-44CA-8377-F99752C50BB3}">
  <dimension ref="A1:T62"/>
  <sheetViews>
    <sheetView zoomScale="77" zoomScaleNormal="77" workbookViewId="0">
      <selection activeCell="I66" sqref="I66"/>
    </sheetView>
  </sheetViews>
  <sheetFormatPr defaultRowHeight="21" x14ac:dyDescent="0.35"/>
  <cols>
    <col min="1" max="1" width="35.75" style="150" customWidth="1"/>
    <col min="2" max="2" width="12.625" style="154" customWidth="1"/>
    <col min="3" max="3" width="12.5" style="154" customWidth="1"/>
    <col min="4" max="4" width="11.75" style="154" customWidth="1"/>
    <col min="5" max="5" width="12.25" style="154" bestFit="1" customWidth="1"/>
    <col min="6" max="7" width="12" style="154" customWidth="1"/>
    <col min="8" max="8" width="12.5" style="154" customWidth="1"/>
    <col min="9" max="9" width="11.625" style="154" customWidth="1"/>
    <col min="10" max="10" width="12.125" style="154" customWidth="1"/>
    <col min="11" max="11" width="11.25" style="154" customWidth="1"/>
    <col min="12" max="13" width="12" style="154" customWidth="1"/>
    <col min="14" max="14" width="11.25" style="154" customWidth="1"/>
    <col min="15" max="16" width="12" style="154" customWidth="1"/>
    <col min="17" max="18" width="11.375" style="154" customWidth="1"/>
    <col min="19" max="19" width="10.875" style="151" customWidth="1"/>
    <col min="20" max="20" width="8.125" style="152" customWidth="1"/>
    <col min="21" max="252" width="9" style="150"/>
    <col min="253" max="253" width="35.75" style="150" customWidth="1"/>
    <col min="254" max="254" width="12.625" style="150" customWidth="1"/>
    <col min="255" max="255" width="12.5" style="150" customWidth="1"/>
    <col min="256" max="256" width="11.75" style="150" customWidth="1"/>
    <col min="257" max="257" width="12.25" style="150" bestFit="1" customWidth="1"/>
    <col min="258" max="258" width="12.125" style="150" customWidth="1"/>
    <col min="259" max="260" width="12" style="150" customWidth="1"/>
    <col min="261" max="261" width="12.5" style="150" customWidth="1"/>
    <col min="262" max="262" width="11.625" style="150" customWidth="1"/>
    <col min="263" max="264" width="12.125" style="150" customWidth="1"/>
    <col min="265" max="265" width="11.25" style="150" customWidth="1"/>
    <col min="266" max="267" width="12" style="150" customWidth="1"/>
    <col min="268" max="268" width="12.125" style="150" customWidth="1"/>
    <col min="269" max="269" width="11.25" style="150" customWidth="1"/>
    <col min="270" max="271" width="12" style="150" customWidth="1"/>
    <col min="272" max="272" width="11.375" style="150" customWidth="1"/>
    <col min="273" max="273" width="12.125" style="150" customWidth="1"/>
    <col min="274" max="274" width="11.375" style="150" customWidth="1"/>
    <col min="275" max="275" width="10.875" style="150" customWidth="1"/>
    <col min="276" max="276" width="8.125" style="150" customWidth="1"/>
    <col min="277" max="508" width="9" style="150"/>
    <col min="509" max="509" width="35.75" style="150" customWidth="1"/>
    <col min="510" max="510" width="12.625" style="150" customWidth="1"/>
    <col min="511" max="511" width="12.5" style="150" customWidth="1"/>
    <col min="512" max="512" width="11.75" style="150" customWidth="1"/>
    <col min="513" max="513" width="12.25" style="150" bestFit="1" customWidth="1"/>
    <col min="514" max="514" width="12.125" style="150" customWidth="1"/>
    <col min="515" max="516" width="12" style="150" customWidth="1"/>
    <col min="517" max="517" width="12.5" style="150" customWidth="1"/>
    <col min="518" max="518" width="11.625" style="150" customWidth="1"/>
    <col min="519" max="520" width="12.125" style="150" customWidth="1"/>
    <col min="521" max="521" width="11.25" style="150" customWidth="1"/>
    <col min="522" max="523" width="12" style="150" customWidth="1"/>
    <col min="524" max="524" width="12.125" style="150" customWidth="1"/>
    <col min="525" max="525" width="11.25" style="150" customWidth="1"/>
    <col min="526" max="527" width="12" style="150" customWidth="1"/>
    <col min="528" max="528" width="11.375" style="150" customWidth="1"/>
    <col min="529" max="529" width="12.125" style="150" customWidth="1"/>
    <col min="530" max="530" width="11.375" style="150" customWidth="1"/>
    <col min="531" max="531" width="10.875" style="150" customWidth="1"/>
    <col min="532" max="532" width="8.125" style="150" customWidth="1"/>
    <col min="533" max="764" width="9" style="150"/>
    <col min="765" max="765" width="35.75" style="150" customWidth="1"/>
    <col min="766" max="766" width="12.625" style="150" customWidth="1"/>
    <col min="767" max="767" width="12.5" style="150" customWidth="1"/>
    <col min="768" max="768" width="11.75" style="150" customWidth="1"/>
    <col min="769" max="769" width="12.25" style="150" bestFit="1" customWidth="1"/>
    <col min="770" max="770" width="12.125" style="150" customWidth="1"/>
    <col min="771" max="772" width="12" style="150" customWidth="1"/>
    <col min="773" max="773" width="12.5" style="150" customWidth="1"/>
    <col min="774" max="774" width="11.625" style="150" customWidth="1"/>
    <col min="775" max="776" width="12.125" style="150" customWidth="1"/>
    <col min="777" max="777" width="11.25" style="150" customWidth="1"/>
    <col min="778" max="779" width="12" style="150" customWidth="1"/>
    <col min="780" max="780" width="12.125" style="150" customWidth="1"/>
    <col min="781" max="781" width="11.25" style="150" customWidth="1"/>
    <col min="782" max="783" width="12" style="150" customWidth="1"/>
    <col min="784" max="784" width="11.375" style="150" customWidth="1"/>
    <col min="785" max="785" width="12.125" style="150" customWidth="1"/>
    <col min="786" max="786" width="11.375" style="150" customWidth="1"/>
    <col min="787" max="787" width="10.875" style="150" customWidth="1"/>
    <col min="788" max="788" width="8.125" style="150" customWidth="1"/>
    <col min="789" max="1020" width="9" style="150"/>
    <col min="1021" max="1021" width="35.75" style="150" customWidth="1"/>
    <col min="1022" max="1022" width="12.625" style="150" customWidth="1"/>
    <col min="1023" max="1023" width="12.5" style="150" customWidth="1"/>
    <col min="1024" max="1024" width="11.75" style="150" customWidth="1"/>
    <col min="1025" max="1025" width="12.25" style="150" bestFit="1" customWidth="1"/>
    <col min="1026" max="1026" width="12.125" style="150" customWidth="1"/>
    <col min="1027" max="1028" width="12" style="150" customWidth="1"/>
    <col min="1029" max="1029" width="12.5" style="150" customWidth="1"/>
    <col min="1030" max="1030" width="11.625" style="150" customWidth="1"/>
    <col min="1031" max="1032" width="12.125" style="150" customWidth="1"/>
    <col min="1033" max="1033" width="11.25" style="150" customWidth="1"/>
    <col min="1034" max="1035" width="12" style="150" customWidth="1"/>
    <col min="1036" max="1036" width="12.125" style="150" customWidth="1"/>
    <col min="1037" max="1037" width="11.25" style="150" customWidth="1"/>
    <col min="1038" max="1039" width="12" style="150" customWidth="1"/>
    <col min="1040" max="1040" width="11.375" style="150" customWidth="1"/>
    <col min="1041" max="1041" width="12.125" style="150" customWidth="1"/>
    <col min="1042" max="1042" width="11.375" style="150" customWidth="1"/>
    <col min="1043" max="1043" width="10.875" style="150" customWidth="1"/>
    <col min="1044" max="1044" width="8.125" style="150" customWidth="1"/>
    <col min="1045" max="1276" width="9" style="150"/>
    <col min="1277" max="1277" width="35.75" style="150" customWidth="1"/>
    <col min="1278" max="1278" width="12.625" style="150" customWidth="1"/>
    <col min="1279" max="1279" width="12.5" style="150" customWidth="1"/>
    <col min="1280" max="1280" width="11.75" style="150" customWidth="1"/>
    <col min="1281" max="1281" width="12.25" style="150" bestFit="1" customWidth="1"/>
    <col min="1282" max="1282" width="12.125" style="150" customWidth="1"/>
    <col min="1283" max="1284" width="12" style="150" customWidth="1"/>
    <col min="1285" max="1285" width="12.5" style="150" customWidth="1"/>
    <col min="1286" max="1286" width="11.625" style="150" customWidth="1"/>
    <col min="1287" max="1288" width="12.125" style="150" customWidth="1"/>
    <col min="1289" max="1289" width="11.25" style="150" customWidth="1"/>
    <col min="1290" max="1291" width="12" style="150" customWidth="1"/>
    <col min="1292" max="1292" width="12.125" style="150" customWidth="1"/>
    <col min="1293" max="1293" width="11.25" style="150" customWidth="1"/>
    <col min="1294" max="1295" width="12" style="150" customWidth="1"/>
    <col min="1296" max="1296" width="11.375" style="150" customWidth="1"/>
    <col min="1297" max="1297" width="12.125" style="150" customWidth="1"/>
    <col min="1298" max="1298" width="11.375" style="150" customWidth="1"/>
    <col min="1299" max="1299" width="10.875" style="150" customWidth="1"/>
    <col min="1300" max="1300" width="8.125" style="150" customWidth="1"/>
    <col min="1301" max="1532" width="9" style="150"/>
    <col min="1533" max="1533" width="35.75" style="150" customWidth="1"/>
    <col min="1534" max="1534" width="12.625" style="150" customWidth="1"/>
    <col min="1535" max="1535" width="12.5" style="150" customWidth="1"/>
    <col min="1536" max="1536" width="11.75" style="150" customWidth="1"/>
    <col min="1537" max="1537" width="12.25" style="150" bestFit="1" customWidth="1"/>
    <col min="1538" max="1538" width="12.125" style="150" customWidth="1"/>
    <col min="1539" max="1540" width="12" style="150" customWidth="1"/>
    <col min="1541" max="1541" width="12.5" style="150" customWidth="1"/>
    <col min="1542" max="1542" width="11.625" style="150" customWidth="1"/>
    <col min="1543" max="1544" width="12.125" style="150" customWidth="1"/>
    <col min="1545" max="1545" width="11.25" style="150" customWidth="1"/>
    <col min="1546" max="1547" width="12" style="150" customWidth="1"/>
    <col min="1548" max="1548" width="12.125" style="150" customWidth="1"/>
    <col min="1549" max="1549" width="11.25" style="150" customWidth="1"/>
    <col min="1550" max="1551" width="12" style="150" customWidth="1"/>
    <col min="1552" max="1552" width="11.375" style="150" customWidth="1"/>
    <col min="1553" max="1553" width="12.125" style="150" customWidth="1"/>
    <col min="1554" max="1554" width="11.375" style="150" customWidth="1"/>
    <col min="1555" max="1555" width="10.875" style="150" customWidth="1"/>
    <col min="1556" max="1556" width="8.125" style="150" customWidth="1"/>
    <col min="1557" max="1788" width="9" style="150"/>
    <col min="1789" max="1789" width="35.75" style="150" customWidth="1"/>
    <col min="1790" max="1790" width="12.625" style="150" customWidth="1"/>
    <col min="1791" max="1791" width="12.5" style="150" customWidth="1"/>
    <col min="1792" max="1792" width="11.75" style="150" customWidth="1"/>
    <col min="1793" max="1793" width="12.25" style="150" bestFit="1" customWidth="1"/>
    <col min="1794" max="1794" width="12.125" style="150" customWidth="1"/>
    <col min="1795" max="1796" width="12" style="150" customWidth="1"/>
    <col min="1797" max="1797" width="12.5" style="150" customWidth="1"/>
    <col min="1798" max="1798" width="11.625" style="150" customWidth="1"/>
    <col min="1799" max="1800" width="12.125" style="150" customWidth="1"/>
    <col min="1801" max="1801" width="11.25" style="150" customWidth="1"/>
    <col min="1802" max="1803" width="12" style="150" customWidth="1"/>
    <col min="1804" max="1804" width="12.125" style="150" customWidth="1"/>
    <col min="1805" max="1805" width="11.25" style="150" customWidth="1"/>
    <col min="1806" max="1807" width="12" style="150" customWidth="1"/>
    <col min="1808" max="1808" width="11.375" style="150" customWidth="1"/>
    <col min="1809" max="1809" width="12.125" style="150" customWidth="1"/>
    <col min="1810" max="1810" width="11.375" style="150" customWidth="1"/>
    <col min="1811" max="1811" width="10.875" style="150" customWidth="1"/>
    <col min="1812" max="1812" width="8.125" style="150" customWidth="1"/>
    <col min="1813" max="2044" width="9" style="150"/>
    <col min="2045" max="2045" width="35.75" style="150" customWidth="1"/>
    <col min="2046" max="2046" width="12.625" style="150" customWidth="1"/>
    <col min="2047" max="2047" width="12.5" style="150" customWidth="1"/>
    <col min="2048" max="2048" width="11.75" style="150" customWidth="1"/>
    <col min="2049" max="2049" width="12.25" style="150" bestFit="1" customWidth="1"/>
    <col min="2050" max="2050" width="12.125" style="150" customWidth="1"/>
    <col min="2051" max="2052" width="12" style="150" customWidth="1"/>
    <col min="2053" max="2053" width="12.5" style="150" customWidth="1"/>
    <col min="2054" max="2054" width="11.625" style="150" customWidth="1"/>
    <col min="2055" max="2056" width="12.125" style="150" customWidth="1"/>
    <col min="2057" max="2057" width="11.25" style="150" customWidth="1"/>
    <col min="2058" max="2059" width="12" style="150" customWidth="1"/>
    <col min="2060" max="2060" width="12.125" style="150" customWidth="1"/>
    <col min="2061" max="2061" width="11.25" style="150" customWidth="1"/>
    <col min="2062" max="2063" width="12" style="150" customWidth="1"/>
    <col min="2064" max="2064" width="11.375" style="150" customWidth="1"/>
    <col min="2065" max="2065" width="12.125" style="150" customWidth="1"/>
    <col min="2066" max="2066" width="11.375" style="150" customWidth="1"/>
    <col min="2067" max="2067" width="10.875" style="150" customWidth="1"/>
    <col min="2068" max="2068" width="8.125" style="150" customWidth="1"/>
    <col min="2069" max="2300" width="9" style="150"/>
    <col min="2301" max="2301" width="35.75" style="150" customWidth="1"/>
    <col min="2302" max="2302" width="12.625" style="150" customWidth="1"/>
    <col min="2303" max="2303" width="12.5" style="150" customWidth="1"/>
    <col min="2304" max="2304" width="11.75" style="150" customWidth="1"/>
    <col min="2305" max="2305" width="12.25" style="150" bestFit="1" customWidth="1"/>
    <col min="2306" max="2306" width="12.125" style="150" customWidth="1"/>
    <col min="2307" max="2308" width="12" style="150" customWidth="1"/>
    <col min="2309" max="2309" width="12.5" style="150" customWidth="1"/>
    <col min="2310" max="2310" width="11.625" style="150" customWidth="1"/>
    <col min="2311" max="2312" width="12.125" style="150" customWidth="1"/>
    <col min="2313" max="2313" width="11.25" style="150" customWidth="1"/>
    <col min="2314" max="2315" width="12" style="150" customWidth="1"/>
    <col min="2316" max="2316" width="12.125" style="150" customWidth="1"/>
    <col min="2317" max="2317" width="11.25" style="150" customWidth="1"/>
    <col min="2318" max="2319" width="12" style="150" customWidth="1"/>
    <col min="2320" max="2320" width="11.375" style="150" customWidth="1"/>
    <col min="2321" max="2321" width="12.125" style="150" customWidth="1"/>
    <col min="2322" max="2322" width="11.375" style="150" customWidth="1"/>
    <col min="2323" max="2323" width="10.875" style="150" customWidth="1"/>
    <col min="2324" max="2324" width="8.125" style="150" customWidth="1"/>
    <col min="2325" max="2556" width="9" style="150"/>
    <col min="2557" max="2557" width="35.75" style="150" customWidth="1"/>
    <col min="2558" max="2558" width="12.625" style="150" customWidth="1"/>
    <col min="2559" max="2559" width="12.5" style="150" customWidth="1"/>
    <col min="2560" max="2560" width="11.75" style="150" customWidth="1"/>
    <col min="2561" max="2561" width="12.25" style="150" bestFit="1" customWidth="1"/>
    <col min="2562" max="2562" width="12.125" style="150" customWidth="1"/>
    <col min="2563" max="2564" width="12" style="150" customWidth="1"/>
    <col min="2565" max="2565" width="12.5" style="150" customWidth="1"/>
    <col min="2566" max="2566" width="11.625" style="150" customWidth="1"/>
    <col min="2567" max="2568" width="12.125" style="150" customWidth="1"/>
    <col min="2569" max="2569" width="11.25" style="150" customWidth="1"/>
    <col min="2570" max="2571" width="12" style="150" customWidth="1"/>
    <col min="2572" max="2572" width="12.125" style="150" customWidth="1"/>
    <col min="2573" max="2573" width="11.25" style="150" customWidth="1"/>
    <col min="2574" max="2575" width="12" style="150" customWidth="1"/>
    <col min="2576" max="2576" width="11.375" style="150" customWidth="1"/>
    <col min="2577" max="2577" width="12.125" style="150" customWidth="1"/>
    <col min="2578" max="2578" width="11.375" style="150" customWidth="1"/>
    <col min="2579" max="2579" width="10.875" style="150" customWidth="1"/>
    <col min="2580" max="2580" width="8.125" style="150" customWidth="1"/>
    <col min="2581" max="2812" width="9" style="150"/>
    <col min="2813" max="2813" width="35.75" style="150" customWidth="1"/>
    <col min="2814" max="2814" width="12.625" style="150" customWidth="1"/>
    <col min="2815" max="2815" width="12.5" style="150" customWidth="1"/>
    <col min="2816" max="2816" width="11.75" style="150" customWidth="1"/>
    <col min="2817" max="2817" width="12.25" style="150" bestFit="1" customWidth="1"/>
    <col min="2818" max="2818" width="12.125" style="150" customWidth="1"/>
    <col min="2819" max="2820" width="12" style="150" customWidth="1"/>
    <col min="2821" max="2821" width="12.5" style="150" customWidth="1"/>
    <col min="2822" max="2822" width="11.625" style="150" customWidth="1"/>
    <col min="2823" max="2824" width="12.125" style="150" customWidth="1"/>
    <col min="2825" max="2825" width="11.25" style="150" customWidth="1"/>
    <col min="2826" max="2827" width="12" style="150" customWidth="1"/>
    <col min="2828" max="2828" width="12.125" style="150" customWidth="1"/>
    <col min="2829" max="2829" width="11.25" style="150" customWidth="1"/>
    <col min="2830" max="2831" width="12" style="150" customWidth="1"/>
    <col min="2832" max="2832" width="11.375" style="150" customWidth="1"/>
    <col min="2833" max="2833" width="12.125" style="150" customWidth="1"/>
    <col min="2834" max="2834" width="11.375" style="150" customWidth="1"/>
    <col min="2835" max="2835" width="10.875" style="150" customWidth="1"/>
    <col min="2836" max="2836" width="8.125" style="150" customWidth="1"/>
    <col min="2837" max="3068" width="9" style="150"/>
    <col min="3069" max="3069" width="35.75" style="150" customWidth="1"/>
    <col min="3070" max="3070" width="12.625" style="150" customWidth="1"/>
    <col min="3071" max="3071" width="12.5" style="150" customWidth="1"/>
    <col min="3072" max="3072" width="11.75" style="150" customWidth="1"/>
    <col min="3073" max="3073" width="12.25" style="150" bestFit="1" customWidth="1"/>
    <col min="3074" max="3074" width="12.125" style="150" customWidth="1"/>
    <col min="3075" max="3076" width="12" style="150" customWidth="1"/>
    <col min="3077" max="3077" width="12.5" style="150" customWidth="1"/>
    <col min="3078" max="3078" width="11.625" style="150" customWidth="1"/>
    <col min="3079" max="3080" width="12.125" style="150" customWidth="1"/>
    <col min="3081" max="3081" width="11.25" style="150" customWidth="1"/>
    <col min="3082" max="3083" width="12" style="150" customWidth="1"/>
    <col min="3084" max="3084" width="12.125" style="150" customWidth="1"/>
    <col min="3085" max="3085" width="11.25" style="150" customWidth="1"/>
    <col min="3086" max="3087" width="12" style="150" customWidth="1"/>
    <col min="3088" max="3088" width="11.375" style="150" customWidth="1"/>
    <col min="3089" max="3089" width="12.125" style="150" customWidth="1"/>
    <col min="3090" max="3090" width="11.375" style="150" customWidth="1"/>
    <col min="3091" max="3091" width="10.875" style="150" customWidth="1"/>
    <col min="3092" max="3092" width="8.125" style="150" customWidth="1"/>
    <col min="3093" max="3324" width="9" style="150"/>
    <col min="3325" max="3325" width="35.75" style="150" customWidth="1"/>
    <col min="3326" max="3326" width="12.625" style="150" customWidth="1"/>
    <col min="3327" max="3327" width="12.5" style="150" customWidth="1"/>
    <col min="3328" max="3328" width="11.75" style="150" customWidth="1"/>
    <col min="3329" max="3329" width="12.25" style="150" bestFit="1" customWidth="1"/>
    <col min="3330" max="3330" width="12.125" style="150" customWidth="1"/>
    <col min="3331" max="3332" width="12" style="150" customWidth="1"/>
    <col min="3333" max="3333" width="12.5" style="150" customWidth="1"/>
    <col min="3334" max="3334" width="11.625" style="150" customWidth="1"/>
    <col min="3335" max="3336" width="12.125" style="150" customWidth="1"/>
    <col min="3337" max="3337" width="11.25" style="150" customWidth="1"/>
    <col min="3338" max="3339" width="12" style="150" customWidth="1"/>
    <col min="3340" max="3340" width="12.125" style="150" customWidth="1"/>
    <col min="3341" max="3341" width="11.25" style="150" customWidth="1"/>
    <col min="3342" max="3343" width="12" style="150" customWidth="1"/>
    <col min="3344" max="3344" width="11.375" style="150" customWidth="1"/>
    <col min="3345" max="3345" width="12.125" style="150" customWidth="1"/>
    <col min="3346" max="3346" width="11.375" style="150" customWidth="1"/>
    <col min="3347" max="3347" width="10.875" style="150" customWidth="1"/>
    <col min="3348" max="3348" width="8.125" style="150" customWidth="1"/>
    <col min="3349" max="3580" width="9" style="150"/>
    <col min="3581" max="3581" width="35.75" style="150" customWidth="1"/>
    <col min="3582" max="3582" width="12.625" style="150" customWidth="1"/>
    <col min="3583" max="3583" width="12.5" style="150" customWidth="1"/>
    <col min="3584" max="3584" width="11.75" style="150" customWidth="1"/>
    <col min="3585" max="3585" width="12.25" style="150" bestFit="1" customWidth="1"/>
    <col min="3586" max="3586" width="12.125" style="150" customWidth="1"/>
    <col min="3587" max="3588" width="12" style="150" customWidth="1"/>
    <col min="3589" max="3589" width="12.5" style="150" customWidth="1"/>
    <col min="3590" max="3590" width="11.625" style="150" customWidth="1"/>
    <col min="3591" max="3592" width="12.125" style="150" customWidth="1"/>
    <col min="3593" max="3593" width="11.25" style="150" customWidth="1"/>
    <col min="3594" max="3595" width="12" style="150" customWidth="1"/>
    <col min="3596" max="3596" width="12.125" style="150" customWidth="1"/>
    <col min="3597" max="3597" width="11.25" style="150" customWidth="1"/>
    <col min="3598" max="3599" width="12" style="150" customWidth="1"/>
    <col min="3600" max="3600" width="11.375" style="150" customWidth="1"/>
    <col min="3601" max="3601" width="12.125" style="150" customWidth="1"/>
    <col min="3602" max="3602" width="11.375" style="150" customWidth="1"/>
    <col min="3603" max="3603" width="10.875" style="150" customWidth="1"/>
    <col min="3604" max="3604" width="8.125" style="150" customWidth="1"/>
    <col min="3605" max="3836" width="9" style="150"/>
    <col min="3837" max="3837" width="35.75" style="150" customWidth="1"/>
    <col min="3838" max="3838" width="12.625" style="150" customWidth="1"/>
    <col min="3839" max="3839" width="12.5" style="150" customWidth="1"/>
    <col min="3840" max="3840" width="11.75" style="150" customWidth="1"/>
    <col min="3841" max="3841" width="12.25" style="150" bestFit="1" customWidth="1"/>
    <col min="3842" max="3842" width="12.125" style="150" customWidth="1"/>
    <col min="3843" max="3844" width="12" style="150" customWidth="1"/>
    <col min="3845" max="3845" width="12.5" style="150" customWidth="1"/>
    <col min="3846" max="3846" width="11.625" style="150" customWidth="1"/>
    <col min="3847" max="3848" width="12.125" style="150" customWidth="1"/>
    <col min="3849" max="3849" width="11.25" style="150" customWidth="1"/>
    <col min="3850" max="3851" width="12" style="150" customWidth="1"/>
    <col min="3852" max="3852" width="12.125" style="150" customWidth="1"/>
    <col min="3853" max="3853" width="11.25" style="150" customWidth="1"/>
    <col min="3854" max="3855" width="12" style="150" customWidth="1"/>
    <col min="3856" max="3856" width="11.375" style="150" customWidth="1"/>
    <col min="3857" max="3857" width="12.125" style="150" customWidth="1"/>
    <col min="3858" max="3858" width="11.375" style="150" customWidth="1"/>
    <col min="3859" max="3859" width="10.875" style="150" customWidth="1"/>
    <col min="3860" max="3860" width="8.125" style="150" customWidth="1"/>
    <col min="3861" max="4092" width="9" style="150"/>
    <col min="4093" max="4093" width="35.75" style="150" customWidth="1"/>
    <col min="4094" max="4094" width="12.625" style="150" customWidth="1"/>
    <col min="4095" max="4095" width="12.5" style="150" customWidth="1"/>
    <col min="4096" max="4096" width="11.75" style="150" customWidth="1"/>
    <col min="4097" max="4097" width="12.25" style="150" bestFit="1" customWidth="1"/>
    <col min="4098" max="4098" width="12.125" style="150" customWidth="1"/>
    <col min="4099" max="4100" width="12" style="150" customWidth="1"/>
    <col min="4101" max="4101" width="12.5" style="150" customWidth="1"/>
    <col min="4102" max="4102" width="11.625" style="150" customWidth="1"/>
    <col min="4103" max="4104" width="12.125" style="150" customWidth="1"/>
    <col min="4105" max="4105" width="11.25" style="150" customWidth="1"/>
    <col min="4106" max="4107" width="12" style="150" customWidth="1"/>
    <col min="4108" max="4108" width="12.125" style="150" customWidth="1"/>
    <col min="4109" max="4109" width="11.25" style="150" customWidth="1"/>
    <col min="4110" max="4111" width="12" style="150" customWidth="1"/>
    <col min="4112" max="4112" width="11.375" style="150" customWidth="1"/>
    <col min="4113" max="4113" width="12.125" style="150" customWidth="1"/>
    <col min="4114" max="4114" width="11.375" style="150" customWidth="1"/>
    <col min="4115" max="4115" width="10.875" style="150" customWidth="1"/>
    <col min="4116" max="4116" width="8.125" style="150" customWidth="1"/>
    <col min="4117" max="4348" width="9" style="150"/>
    <col min="4349" max="4349" width="35.75" style="150" customWidth="1"/>
    <col min="4350" max="4350" width="12.625" style="150" customWidth="1"/>
    <col min="4351" max="4351" width="12.5" style="150" customWidth="1"/>
    <col min="4352" max="4352" width="11.75" style="150" customWidth="1"/>
    <col min="4353" max="4353" width="12.25" style="150" bestFit="1" customWidth="1"/>
    <col min="4354" max="4354" width="12.125" style="150" customWidth="1"/>
    <col min="4355" max="4356" width="12" style="150" customWidth="1"/>
    <col min="4357" max="4357" width="12.5" style="150" customWidth="1"/>
    <col min="4358" max="4358" width="11.625" style="150" customWidth="1"/>
    <col min="4359" max="4360" width="12.125" style="150" customWidth="1"/>
    <col min="4361" max="4361" width="11.25" style="150" customWidth="1"/>
    <col min="4362" max="4363" width="12" style="150" customWidth="1"/>
    <col min="4364" max="4364" width="12.125" style="150" customWidth="1"/>
    <col min="4365" max="4365" width="11.25" style="150" customWidth="1"/>
    <col min="4366" max="4367" width="12" style="150" customWidth="1"/>
    <col min="4368" max="4368" width="11.375" style="150" customWidth="1"/>
    <col min="4369" max="4369" width="12.125" style="150" customWidth="1"/>
    <col min="4370" max="4370" width="11.375" style="150" customWidth="1"/>
    <col min="4371" max="4371" width="10.875" style="150" customWidth="1"/>
    <col min="4372" max="4372" width="8.125" style="150" customWidth="1"/>
    <col min="4373" max="4604" width="9" style="150"/>
    <col min="4605" max="4605" width="35.75" style="150" customWidth="1"/>
    <col min="4606" max="4606" width="12.625" style="150" customWidth="1"/>
    <col min="4607" max="4607" width="12.5" style="150" customWidth="1"/>
    <col min="4608" max="4608" width="11.75" style="150" customWidth="1"/>
    <col min="4609" max="4609" width="12.25" style="150" bestFit="1" customWidth="1"/>
    <col min="4610" max="4610" width="12.125" style="150" customWidth="1"/>
    <col min="4611" max="4612" width="12" style="150" customWidth="1"/>
    <col min="4613" max="4613" width="12.5" style="150" customWidth="1"/>
    <col min="4614" max="4614" width="11.625" style="150" customWidth="1"/>
    <col min="4615" max="4616" width="12.125" style="150" customWidth="1"/>
    <col min="4617" max="4617" width="11.25" style="150" customWidth="1"/>
    <col min="4618" max="4619" width="12" style="150" customWidth="1"/>
    <col min="4620" max="4620" width="12.125" style="150" customWidth="1"/>
    <col min="4621" max="4621" width="11.25" style="150" customWidth="1"/>
    <col min="4622" max="4623" width="12" style="150" customWidth="1"/>
    <col min="4624" max="4624" width="11.375" style="150" customWidth="1"/>
    <col min="4625" max="4625" width="12.125" style="150" customWidth="1"/>
    <col min="4626" max="4626" width="11.375" style="150" customWidth="1"/>
    <col min="4627" max="4627" width="10.875" style="150" customWidth="1"/>
    <col min="4628" max="4628" width="8.125" style="150" customWidth="1"/>
    <col min="4629" max="4860" width="9" style="150"/>
    <col min="4861" max="4861" width="35.75" style="150" customWidth="1"/>
    <col min="4862" max="4862" width="12.625" style="150" customWidth="1"/>
    <col min="4863" max="4863" width="12.5" style="150" customWidth="1"/>
    <col min="4864" max="4864" width="11.75" style="150" customWidth="1"/>
    <col min="4865" max="4865" width="12.25" style="150" bestFit="1" customWidth="1"/>
    <col min="4866" max="4866" width="12.125" style="150" customWidth="1"/>
    <col min="4867" max="4868" width="12" style="150" customWidth="1"/>
    <col min="4869" max="4869" width="12.5" style="150" customWidth="1"/>
    <col min="4870" max="4870" width="11.625" style="150" customWidth="1"/>
    <col min="4871" max="4872" width="12.125" style="150" customWidth="1"/>
    <col min="4873" max="4873" width="11.25" style="150" customWidth="1"/>
    <col min="4874" max="4875" width="12" style="150" customWidth="1"/>
    <col min="4876" max="4876" width="12.125" style="150" customWidth="1"/>
    <col min="4877" max="4877" width="11.25" style="150" customWidth="1"/>
    <col min="4878" max="4879" width="12" style="150" customWidth="1"/>
    <col min="4880" max="4880" width="11.375" style="150" customWidth="1"/>
    <col min="4881" max="4881" width="12.125" style="150" customWidth="1"/>
    <col min="4882" max="4882" width="11.375" style="150" customWidth="1"/>
    <col min="4883" max="4883" width="10.875" style="150" customWidth="1"/>
    <col min="4884" max="4884" width="8.125" style="150" customWidth="1"/>
    <col min="4885" max="5116" width="9" style="150"/>
    <col min="5117" max="5117" width="35.75" style="150" customWidth="1"/>
    <col min="5118" max="5118" width="12.625" style="150" customWidth="1"/>
    <col min="5119" max="5119" width="12.5" style="150" customWidth="1"/>
    <col min="5120" max="5120" width="11.75" style="150" customWidth="1"/>
    <col min="5121" max="5121" width="12.25" style="150" bestFit="1" customWidth="1"/>
    <col min="5122" max="5122" width="12.125" style="150" customWidth="1"/>
    <col min="5123" max="5124" width="12" style="150" customWidth="1"/>
    <col min="5125" max="5125" width="12.5" style="150" customWidth="1"/>
    <col min="5126" max="5126" width="11.625" style="150" customWidth="1"/>
    <col min="5127" max="5128" width="12.125" style="150" customWidth="1"/>
    <col min="5129" max="5129" width="11.25" style="150" customWidth="1"/>
    <col min="5130" max="5131" width="12" style="150" customWidth="1"/>
    <col min="5132" max="5132" width="12.125" style="150" customWidth="1"/>
    <col min="5133" max="5133" width="11.25" style="150" customWidth="1"/>
    <col min="5134" max="5135" width="12" style="150" customWidth="1"/>
    <col min="5136" max="5136" width="11.375" style="150" customWidth="1"/>
    <col min="5137" max="5137" width="12.125" style="150" customWidth="1"/>
    <col min="5138" max="5138" width="11.375" style="150" customWidth="1"/>
    <col min="5139" max="5139" width="10.875" style="150" customWidth="1"/>
    <col min="5140" max="5140" width="8.125" style="150" customWidth="1"/>
    <col min="5141" max="5372" width="9" style="150"/>
    <col min="5373" max="5373" width="35.75" style="150" customWidth="1"/>
    <col min="5374" max="5374" width="12.625" style="150" customWidth="1"/>
    <col min="5375" max="5375" width="12.5" style="150" customWidth="1"/>
    <col min="5376" max="5376" width="11.75" style="150" customWidth="1"/>
    <col min="5377" max="5377" width="12.25" style="150" bestFit="1" customWidth="1"/>
    <col min="5378" max="5378" width="12.125" style="150" customWidth="1"/>
    <col min="5379" max="5380" width="12" style="150" customWidth="1"/>
    <col min="5381" max="5381" width="12.5" style="150" customWidth="1"/>
    <col min="5382" max="5382" width="11.625" style="150" customWidth="1"/>
    <col min="5383" max="5384" width="12.125" style="150" customWidth="1"/>
    <col min="5385" max="5385" width="11.25" style="150" customWidth="1"/>
    <col min="5386" max="5387" width="12" style="150" customWidth="1"/>
    <col min="5388" max="5388" width="12.125" style="150" customWidth="1"/>
    <col min="5389" max="5389" width="11.25" style="150" customWidth="1"/>
    <col min="5390" max="5391" width="12" style="150" customWidth="1"/>
    <col min="5392" max="5392" width="11.375" style="150" customWidth="1"/>
    <col min="5393" max="5393" width="12.125" style="150" customWidth="1"/>
    <col min="5394" max="5394" width="11.375" style="150" customWidth="1"/>
    <col min="5395" max="5395" width="10.875" style="150" customWidth="1"/>
    <col min="5396" max="5396" width="8.125" style="150" customWidth="1"/>
    <col min="5397" max="5628" width="9" style="150"/>
    <col min="5629" max="5629" width="35.75" style="150" customWidth="1"/>
    <col min="5630" max="5630" width="12.625" style="150" customWidth="1"/>
    <col min="5631" max="5631" width="12.5" style="150" customWidth="1"/>
    <col min="5632" max="5632" width="11.75" style="150" customWidth="1"/>
    <col min="5633" max="5633" width="12.25" style="150" bestFit="1" customWidth="1"/>
    <col min="5634" max="5634" width="12.125" style="150" customWidth="1"/>
    <col min="5635" max="5636" width="12" style="150" customWidth="1"/>
    <col min="5637" max="5637" width="12.5" style="150" customWidth="1"/>
    <col min="5638" max="5638" width="11.625" style="150" customWidth="1"/>
    <col min="5639" max="5640" width="12.125" style="150" customWidth="1"/>
    <col min="5641" max="5641" width="11.25" style="150" customWidth="1"/>
    <col min="5642" max="5643" width="12" style="150" customWidth="1"/>
    <col min="5644" max="5644" width="12.125" style="150" customWidth="1"/>
    <col min="5645" max="5645" width="11.25" style="150" customWidth="1"/>
    <col min="5646" max="5647" width="12" style="150" customWidth="1"/>
    <col min="5648" max="5648" width="11.375" style="150" customWidth="1"/>
    <col min="5649" max="5649" width="12.125" style="150" customWidth="1"/>
    <col min="5650" max="5650" width="11.375" style="150" customWidth="1"/>
    <col min="5651" max="5651" width="10.875" style="150" customWidth="1"/>
    <col min="5652" max="5652" width="8.125" style="150" customWidth="1"/>
    <col min="5653" max="5884" width="9" style="150"/>
    <col min="5885" max="5885" width="35.75" style="150" customWidth="1"/>
    <col min="5886" max="5886" width="12.625" style="150" customWidth="1"/>
    <col min="5887" max="5887" width="12.5" style="150" customWidth="1"/>
    <col min="5888" max="5888" width="11.75" style="150" customWidth="1"/>
    <col min="5889" max="5889" width="12.25" style="150" bestFit="1" customWidth="1"/>
    <col min="5890" max="5890" width="12.125" style="150" customWidth="1"/>
    <col min="5891" max="5892" width="12" style="150" customWidth="1"/>
    <col min="5893" max="5893" width="12.5" style="150" customWidth="1"/>
    <col min="5894" max="5894" width="11.625" style="150" customWidth="1"/>
    <col min="5895" max="5896" width="12.125" style="150" customWidth="1"/>
    <col min="5897" max="5897" width="11.25" style="150" customWidth="1"/>
    <col min="5898" max="5899" width="12" style="150" customWidth="1"/>
    <col min="5900" max="5900" width="12.125" style="150" customWidth="1"/>
    <col min="5901" max="5901" width="11.25" style="150" customWidth="1"/>
    <col min="5902" max="5903" width="12" style="150" customWidth="1"/>
    <col min="5904" max="5904" width="11.375" style="150" customWidth="1"/>
    <col min="5905" max="5905" width="12.125" style="150" customWidth="1"/>
    <col min="5906" max="5906" width="11.375" style="150" customWidth="1"/>
    <col min="5907" max="5907" width="10.875" style="150" customWidth="1"/>
    <col min="5908" max="5908" width="8.125" style="150" customWidth="1"/>
    <col min="5909" max="6140" width="9" style="150"/>
    <col min="6141" max="6141" width="35.75" style="150" customWidth="1"/>
    <col min="6142" max="6142" width="12.625" style="150" customWidth="1"/>
    <col min="6143" max="6143" width="12.5" style="150" customWidth="1"/>
    <col min="6144" max="6144" width="11.75" style="150" customWidth="1"/>
    <col min="6145" max="6145" width="12.25" style="150" bestFit="1" customWidth="1"/>
    <col min="6146" max="6146" width="12.125" style="150" customWidth="1"/>
    <col min="6147" max="6148" width="12" style="150" customWidth="1"/>
    <col min="6149" max="6149" width="12.5" style="150" customWidth="1"/>
    <col min="6150" max="6150" width="11.625" style="150" customWidth="1"/>
    <col min="6151" max="6152" width="12.125" style="150" customWidth="1"/>
    <col min="6153" max="6153" width="11.25" style="150" customWidth="1"/>
    <col min="6154" max="6155" width="12" style="150" customWidth="1"/>
    <col min="6156" max="6156" width="12.125" style="150" customWidth="1"/>
    <col min="6157" max="6157" width="11.25" style="150" customWidth="1"/>
    <col min="6158" max="6159" width="12" style="150" customWidth="1"/>
    <col min="6160" max="6160" width="11.375" style="150" customWidth="1"/>
    <col min="6161" max="6161" width="12.125" style="150" customWidth="1"/>
    <col min="6162" max="6162" width="11.375" style="150" customWidth="1"/>
    <col min="6163" max="6163" width="10.875" style="150" customWidth="1"/>
    <col min="6164" max="6164" width="8.125" style="150" customWidth="1"/>
    <col min="6165" max="6396" width="9" style="150"/>
    <col min="6397" max="6397" width="35.75" style="150" customWidth="1"/>
    <col min="6398" max="6398" width="12.625" style="150" customWidth="1"/>
    <col min="6399" max="6399" width="12.5" style="150" customWidth="1"/>
    <col min="6400" max="6400" width="11.75" style="150" customWidth="1"/>
    <col min="6401" max="6401" width="12.25" style="150" bestFit="1" customWidth="1"/>
    <col min="6402" max="6402" width="12.125" style="150" customWidth="1"/>
    <col min="6403" max="6404" width="12" style="150" customWidth="1"/>
    <col min="6405" max="6405" width="12.5" style="150" customWidth="1"/>
    <col min="6406" max="6406" width="11.625" style="150" customWidth="1"/>
    <col min="6407" max="6408" width="12.125" style="150" customWidth="1"/>
    <col min="6409" max="6409" width="11.25" style="150" customWidth="1"/>
    <col min="6410" max="6411" width="12" style="150" customWidth="1"/>
    <col min="6412" max="6412" width="12.125" style="150" customWidth="1"/>
    <col min="6413" max="6413" width="11.25" style="150" customWidth="1"/>
    <col min="6414" max="6415" width="12" style="150" customWidth="1"/>
    <col min="6416" max="6416" width="11.375" style="150" customWidth="1"/>
    <col min="6417" max="6417" width="12.125" style="150" customWidth="1"/>
    <col min="6418" max="6418" width="11.375" style="150" customWidth="1"/>
    <col min="6419" max="6419" width="10.875" style="150" customWidth="1"/>
    <col min="6420" max="6420" width="8.125" style="150" customWidth="1"/>
    <col min="6421" max="6652" width="9" style="150"/>
    <col min="6653" max="6653" width="35.75" style="150" customWidth="1"/>
    <col min="6654" max="6654" width="12.625" style="150" customWidth="1"/>
    <col min="6655" max="6655" width="12.5" style="150" customWidth="1"/>
    <col min="6656" max="6656" width="11.75" style="150" customWidth="1"/>
    <col min="6657" max="6657" width="12.25" style="150" bestFit="1" customWidth="1"/>
    <col min="6658" max="6658" width="12.125" style="150" customWidth="1"/>
    <col min="6659" max="6660" width="12" style="150" customWidth="1"/>
    <col min="6661" max="6661" width="12.5" style="150" customWidth="1"/>
    <col min="6662" max="6662" width="11.625" style="150" customWidth="1"/>
    <col min="6663" max="6664" width="12.125" style="150" customWidth="1"/>
    <col min="6665" max="6665" width="11.25" style="150" customWidth="1"/>
    <col min="6666" max="6667" width="12" style="150" customWidth="1"/>
    <col min="6668" max="6668" width="12.125" style="150" customWidth="1"/>
    <col min="6669" max="6669" width="11.25" style="150" customWidth="1"/>
    <col min="6670" max="6671" width="12" style="150" customWidth="1"/>
    <col min="6672" max="6672" width="11.375" style="150" customWidth="1"/>
    <col min="6673" max="6673" width="12.125" style="150" customWidth="1"/>
    <col min="6674" max="6674" width="11.375" style="150" customWidth="1"/>
    <col min="6675" max="6675" width="10.875" style="150" customWidth="1"/>
    <col min="6676" max="6676" width="8.125" style="150" customWidth="1"/>
    <col min="6677" max="6908" width="9" style="150"/>
    <col min="6909" max="6909" width="35.75" style="150" customWidth="1"/>
    <col min="6910" max="6910" width="12.625" style="150" customWidth="1"/>
    <col min="6911" max="6911" width="12.5" style="150" customWidth="1"/>
    <col min="6912" max="6912" width="11.75" style="150" customWidth="1"/>
    <col min="6913" max="6913" width="12.25" style="150" bestFit="1" customWidth="1"/>
    <col min="6914" max="6914" width="12.125" style="150" customWidth="1"/>
    <col min="6915" max="6916" width="12" style="150" customWidth="1"/>
    <col min="6917" max="6917" width="12.5" style="150" customWidth="1"/>
    <col min="6918" max="6918" width="11.625" style="150" customWidth="1"/>
    <col min="6919" max="6920" width="12.125" style="150" customWidth="1"/>
    <col min="6921" max="6921" width="11.25" style="150" customWidth="1"/>
    <col min="6922" max="6923" width="12" style="150" customWidth="1"/>
    <col min="6924" max="6924" width="12.125" style="150" customWidth="1"/>
    <col min="6925" max="6925" width="11.25" style="150" customWidth="1"/>
    <col min="6926" max="6927" width="12" style="150" customWidth="1"/>
    <col min="6928" max="6928" width="11.375" style="150" customWidth="1"/>
    <col min="6929" max="6929" width="12.125" style="150" customWidth="1"/>
    <col min="6930" max="6930" width="11.375" style="150" customWidth="1"/>
    <col min="6931" max="6931" width="10.875" style="150" customWidth="1"/>
    <col min="6932" max="6932" width="8.125" style="150" customWidth="1"/>
    <col min="6933" max="7164" width="9" style="150"/>
    <col min="7165" max="7165" width="35.75" style="150" customWidth="1"/>
    <col min="7166" max="7166" width="12.625" style="150" customWidth="1"/>
    <col min="7167" max="7167" width="12.5" style="150" customWidth="1"/>
    <col min="7168" max="7168" width="11.75" style="150" customWidth="1"/>
    <col min="7169" max="7169" width="12.25" style="150" bestFit="1" customWidth="1"/>
    <col min="7170" max="7170" width="12.125" style="150" customWidth="1"/>
    <col min="7171" max="7172" width="12" style="150" customWidth="1"/>
    <col min="7173" max="7173" width="12.5" style="150" customWidth="1"/>
    <col min="7174" max="7174" width="11.625" style="150" customWidth="1"/>
    <col min="7175" max="7176" width="12.125" style="150" customWidth="1"/>
    <col min="7177" max="7177" width="11.25" style="150" customWidth="1"/>
    <col min="7178" max="7179" width="12" style="150" customWidth="1"/>
    <col min="7180" max="7180" width="12.125" style="150" customWidth="1"/>
    <col min="7181" max="7181" width="11.25" style="150" customWidth="1"/>
    <col min="7182" max="7183" width="12" style="150" customWidth="1"/>
    <col min="7184" max="7184" width="11.375" style="150" customWidth="1"/>
    <col min="7185" max="7185" width="12.125" style="150" customWidth="1"/>
    <col min="7186" max="7186" width="11.375" style="150" customWidth="1"/>
    <col min="7187" max="7187" width="10.875" style="150" customWidth="1"/>
    <col min="7188" max="7188" width="8.125" style="150" customWidth="1"/>
    <col min="7189" max="7420" width="9" style="150"/>
    <col min="7421" max="7421" width="35.75" style="150" customWidth="1"/>
    <col min="7422" max="7422" width="12.625" style="150" customWidth="1"/>
    <col min="7423" max="7423" width="12.5" style="150" customWidth="1"/>
    <col min="7424" max="7424" width="11.75" style="150" customWidth="1"/>
    <col min="7425" max="7425" width="12.25" style="150" bestFit="1" customWidth="1"/>
    <col min="7426" max="7426" width="12.125" style="150" customWidth="1"/>
    <col min="7427" max="7428" width="12" style="150" customWidth="1"/>
    <col min="7429" max="7429" width="12.5" style="150" customWidth="1"/>
    <col min="7430" max="7430" width="11.625" style="150" customWidth="1"/>
    <col min="7431" max="7432" width="12.125" style="150" customWidth="1"/>
    <col min="7433" max="7433" width="11.25" style="150" customWidth="1"/>
    <col min="7434" max="7435" width="12" style="150" customWidth="1"/>
    <col min="7436" max="7436" width="12.125" style="150" customWidth="1"/>
    <col min="7437" max="7437" width="11.25" style="150" customWidth="1"/>
    <col min="7438" max="7439" width="12" style="150" customWidth="1"/>
    <col min="7440" max="7440" width="11.375" style="150" customWidth="1"/>
    <col min="7441" max="7441" width="12.125" style="150" customWidth="1"/>
    <col min="7442" max="7442" width="11.375" style="150" customWidth="1"/>
    <col min="7443" max="7443" width="10.875" style="150" customWidth="1"/>
    <col min="7444" max="7444" width="8.125" style="150" customWidth="1"/>
    <col min="7445" max="7676" width="9" style="150"/>
    <col min="7677" max="7677" width="35.75" style="150" customWidth="1"/>
    <col min="7678" max="7678" width="12.625" style="150" customWidth="1"/>
    <col min="7679" max="7679" width="12.5" style="150" customWidth="1"/>
    <col min="7680" max="7680" width="11.75" style="150" customWidth="1"/>
    <col min="7681" max="7681" width="12.25" style="150" bestFit="1" customWidth="1"/>
    <col min="7682" max="7682" width="12.125" style="150" customWidth="1"/>
    <col min="7683" max="7684" width="12" style="150" customWidth="1"/>
    <col min="7685" max="7685" width="12.5" style="150" customWidth="1"/>
    <col min="7686" max="7686" width="11.625" style="150" customWidth="1"/>
    <col min="7687" max="7688" width="12.125" style="150" customWidth="1"/>
    <col min="7689" max="7689" width="11.25" style="150" customWidth="1"/>
    <col min="7690" max="7691" width="12" style="150" customWidth="1"/>
    <col min="7692" max="7692" width="12.125" style="150" customWidth="1"/>
    <col min="7693" max="7693" width="11.25" style="150" customWidth="1"/>
    <col min="7694" max="7695" width="12" style="150" customWidth="1"/>
    <col min="7696" max="7696" width="11.375" style="150" customWidth="1"/>
    <col min="7697" max="7697" width="12.125" style="150" customWidth="1"/>
    <col min="7698" max="7698" width="11.375" style="150" customWidth="1"/>
    <col min="7699" max="7699" width="10.875" style="150" customWidth="1"/>
    <col min="7700" max="7700" width="8.125" style="150" customWidth="1"/>
    <col min="7701" max="7932" width="9" style="150"/>
    <col min="7933" max="7933" width="35.75" style="150" customWidth="1"/>
    <col min="7934" max="7934" width="12.625" style="150" customWidth="1"/>
    <col min="7935" max="7935" width="12.5" style="150" customWidth="1"/>
    <col min="7936" max="7936" width="11.75" style="150" customWidth="1"/>
    <col min="7937" max="7937" width="12.25" style="150" bestFit="1" customWidth="1"/>
    <col min="7938" max="7938" width="12.125" style="150" customWidth="1"/>
    <col min="7939" max="7940" width="12" style="150" customWidth="1"/>
    <col min="7941" max="7941" width="12.5" style="150" customWidth="1"/>
    <col min="7942" max="7942" width="11.625" style="150" customWidth="1"/>
    <col min="7943" max="7944" width="12.125" style="150" customWidth="1"/>
    <col min="7945" max="7945" width="11.25" style="150" customWidth="1"/>
    <col min="7946" max="7947" width="12" style="150" customWidth="1"/>
    <col min="7948" max="7948" width="12.125" style="150" customWidth="1"/>
    <col min="7949" max="7949" width="11.25" style="150" customWidth="1"/>
    <col min="7950" max="7951" width="12" style="150" customWidth="1"/>
    <col min="7952" max="7952" width="11.375" style="150" customWidth="1"/>
    <col min="7953" max="7953" width="12.125" style="150" customWidth="1"/>
    <col min="7954" max="7954" width="11.375" style="150" customWidth="1"/>
    <col min="7955" max="7955" width="10.875" style="150" customWidth="1"/>
    <col min="7956" max="7956" width="8.125" style="150" customWidth="1"/>
    <col min="7957" max="8188" width="9" style="150"/>
    <col min="8189" max="8189" width="35.75" style="150" customWidth="1"/>
    <col min="8190" max="8190" width="12.625" style="150" customWidth="1"/>
    <col min="8191" max="8191" width="12.5" style="150" customWidth="1"/>
    <col min="8192" max="8192" width="11.75" style="150" customWidth="1"/>
    <col min="8193" max="8193" width="12.25" style="150" bestFit="1" customWidth="1"/>
    <col min="8194" max="8194" width="12.125" style="150" customWidth="1"/>
    <col min="8195" max="8196" width="12" style="150" customWidth="1"/>
    <col min="8197" max="8197" width="12.5" style="150" customWidth="1"/>
    <col min="8198" max="8198" width="11.625" style="150" customWidth="1"/>
    <col min="8199" max="8200" width="12.125" style="150" customWidth="1"/>
    <col min="8201" max="8201" width="11.25" style="150" customWidth="1"/>
    <col min="8202" max="8203" width="12" style="150" customWidth="1"/>
    <col min="8204" max="8204" width="12.125" style="150" customWidth="1"/>
    <col min="8205" max="8205" width="11.25" style="150" customWidth="1"/>
    <col min="8206" max="8207" width="12" style="150" customWidth="1"/>
    <col min="8208" max="8208" width="11.375" style="150" customWidth="1"/>
    <col min="8209" max="8209" width="12.125" style="150" customWidth="1"/>
    <col min="8210" max="8210" width="11.375" style="150" customWidth="1"/>
    <col min="8211" max="8211" width="10.875" style="150" customWidth="1"/>
    <col min="8212" max="8212" width="8.125" style="150" customWidth="1"/>
    <col min="8213" max="8444" width="9" style="150"/>
    <col min="8445" max="8445" width="35.75" style="150" customWidth="1"/>
    <col min="8446" max="8446" width="12.625" style="150" customWidth="1"/>
    <col min="8447" max="8447" width="12.5" style="150" customWidth="1"/>
    <col min="8448" max="8448" width="11.75" style="150" customWidth="1"/>
    <col min="8449" max="8449" width="12.25" style="150" bestFit="1" customWidth="1"/>
    <col min="8450" max="8450" width="12.125" style="150" customWidth="1"/>
    <col min="8451" max="8452" width="12" style="150" customWidth="1"/>
    <col min="8453" max="8453" width="12.5" style="150" customWidth="1"/>
    <col min="8454" max="8454" width="11.625" style="150" customWidth="1"/>
    <col min="8455" max="8456" width="12.125" style="150" customWidth="1"/>
    <col min="8457" max="8457" width="11.25" style="150" customWidth="1"/>
    <col min="8458" max="8459" width="12" style="150" customWidth="1"/>
    <col min="8460" max="8460" width="12.125" style="150" customWidth="1"/>
    <col min="8461" max="8461" width="11.25" style="150" customWidth="1"/>
    <col min="8462" max="8463" width="12" style="150" customWidth="1"/>
    <col min="8464" max="8464" width="11.375" style="150" customWidth="1"/>
    <col min="8465" max="8465" width="12.125" style="150" customWidth="1"/>
    <col min="8466" max="8466" width="11.375" style="150" customWidth="1"/>
    <col min="8467" max="8467" width="10.875" style="150" customWidth="1"/>
    <col min="8468" max="8468" width="8.125" style="150" customWidth="1"/>
    <col min="8469" max="8700" width="9" style="150"/>
    <col min="8701" max="8701" width="35.75" style="150" customWidth="1"/>
    <col min="8702" max="8702" width="12.625" style="150" customWidth="1"/>
    <col min="8703" max="8703" width="12.5" style="150" customWidth="1"/>
    <col min="8704" max="8704" width="11.75" style="150" customWidth="1"/>
    <col min="8705" max="8705" width="12.25" style="150" bestFit="1" customWidth="1"/>
    <col min="8706" max="8706" width="12.125" style="150" customWidth="1"/>
    <col min="8707" max="8708" width="12" style="150" customWidth="1"/>
    <col min="8709" max="8709" width="12.5" style="150" customWidth="1"/>
    <col min="8710" max="8710" width="11.625" style="150" customWidth="1"/>
    <col min="8711" max="8712" width="12.125" style="150" customWidth="1"/>
    <col min="8713" max="8713" width="11.25" style="150" customWidth="1"/>
    <col min="8714" max="8715" width="12" style="150" customWidth="1"/>
    <col min="8716" max="8716" width="12.125" style="150" customWidth="1"/>
    <col min="8717" max="8717" width="11.25" style="150" customWidth="1"/>
    <col min="8718" max="8719" width="12" style="150" customWidth="1"/>
    <col min="8720" max="8720" width="11.375" style="150" customWidth="1"/>
    <col min="8721" max="8721" width="12.125" style="150" customWidth="1"/>
    <col min="8722" max="8722" width="11.375" style="150" customWidth="1"/>
    <col min="8723" max="8723" width="10.875" style="150" customWidth="1"/>
    <col min="8724" max="8724" width="8.125" style="150" customWidth="1"/>
    <col min="8725" max="8956" width="9" style="150"/>
    <col min="8957" max="8957" width="35.75" style="150" customWidth="1"/>
    <col min="8958" max="8958" width="12.625" style="150" customWidth="1"/>
    <col min="8959" max="8959" width="12.5" style="150" customWidth="1"/>
    <col min="8960" max="8960" width="11.75" style="150" customWidth="1"/>
    <col min="8961" max="8961" width="12.25" style="150" bestFit="1" customWidth="1"/>
    <col min="8962" max="8962" width="12.125" style="150" customWidth="1"/>
    <col min="8963" max="8964" width="12" style="150" customWidth="1"/>
    <col min="8965" max="8965" width="12.5" style="150" customWidth="1"/>
    <col min="8966" max="8966" width="11.625" style="150" customWidth="1"/>
    <col min="8967" max="8968" width="12.125" style="150" customWidth="1"/>
    <col min="8969" max="8969" width="11.25" style="150" customWidth="1"/>
    <col min="8970" max="8971" width="12" style="150" customWidth="1"/>
    <col min="8972" max="8972" width="12.125" style="150" customWidth="1"/>
    <col min="8973" max="8973" width="11.25" style="150" customWidth="1"/>
    <col min="8974" max="8975" width="12" style="150" customWidth="1"/>
    <col min="8976" max="8976" width="11.375" style="150" customWidth="1"/>
    <col min="8977" max="8977" width="12.125" style="150" customWidth="1"/>
    <col min="8978" max="8978" width="11.375" style="150" customWidth="1"/>
    <col min="8979" max="8979" width="10.875" style="150" customWidth="1"/>
    <col min="8980" max="8980" width="8.125" style="150" customWidth="1"/>
    <col min="8981" max="9212" width="9" style="150"/>
    <col min="9213" max="9213" width="35.75" style="150" customWidth="1"/>
    <col min="9214" max="9214" width="12.625" style="150" customWidth="1"/>
    <col min="9215" max="9215" width="12.5" style="150" customWidth="1"/>
    <col min="9216" max="9216" width="11.75" style="150" customWidth="1"/>
    <col min="9217" max="9217" width="12.25" style="150" bestFit="1" customWidth="1"/>
    <col min="9218" max="9218" width="12.125" style="150" customWidth="1"/>
    <col min="9219" max="9220" width="12" style="150" customWidth="1"/>
    <col min="9221" max="9221" width="12.5" style="150" customWidth="1"/>
    <col min="9222" max="9222" width="11.625" style="150" customWidth="1"/>
    <col min="9223" max="9224" width="12.125" style="150" customWidth="1"/>
    <col min="9225" max="9225" width="11.25" style="150" customWidth="1"/>
    <col min="9226" max="9227" width="12" style="150" customWidth="1"/>
    <col min="9228" max="9228" width="12.125" style="150" customWidth="1"/>
    <col min="9229" max="9229" width="11.25" style="150" customWidth="1"/>
    <col min="9230" max="9231" width="12" style="150" customWidth="1"/>
    <col min="9232" max="9232" width="11.375" style="150" customWidth="1"/>
    <col min="9233" max="9233" width="12.125" style="150" customWidth="1"/>
    <col min="9234" max="9234" width="11.375" style="150" customWidth="1"/>
    <col min="9235" max="9235" width="10.875" style="150" customWidth="1"/>
    <col min="9236" max="9236" width="8.125" style="150" customWidth="1"/>
    <col min="9237" max="9468" width="9" style="150"/>
    <col min="9469" max="9469" width="35.75" style="150" customWidth="1"/>
    <col min="9470" max="9470" width="12.625" style="150" customWidth="1"/>
    <col min="9471" max="9471" width="12.5" style="150" customWidth="1"/>
    <col min="9472" max="9472" width="11.75" style="150" customWidth="1"/>
    <col min="9473" max="9473" width="12.25" style="150" bestFit="1" customWidth="1"/>
    <col min="9474" max="9474" width="12.125" style="150" customWidth="1"/>
    <col min="9475" max="9476" width="12" style="150" customWidth="1"/>
    <col min="9477" max="9477" width="12.5" style="150" customWidth="1"/>
    <col min="9478" max="9478" width="11.625" style="150" customWidth="1"/>
    <col min="9479" max="9480" width="12.125" style="150" customWidth="1"/>
    <col min="9481" max="9481" width="11.25" style="150" customWidth="1"/>
    <col min="9482" max="9483" width="12" style="150" customWidth="1"/>
    <col min="9484" max="9484" width="12.125" style="150" customWidth="1"/>
    <col min="9485" max="9485" width="11.25" style="150" customWidth="1"/>
    <col min="9486" max="9487" width="12" style="150" customWidth="1"/>
    <col min="9488" max="9488" width="11.375" style="150" customWidth="1"/>
    <col min="9489" max="9489" width="12.125" style="150" customWidth="1"/>
    <col min="9490" max="9490" width="11.375" style="150" customWidth="1"/>
    <col min="9491" max="9491" width="10.875" style="150" customWidth="1"/>
    <col min="9492" max="9492" width="8.125" style="150" customWidth="1"/>
    <col min="9493" max="9724" width="9" style="150"/>
    <col min="9725" max="9725" width="35.75" style="150" customWidth="1"/>
    <col min="9726" max="9726" width="12.625" style="150" customWidth="1"/>
    <col min="9727" max="9727" width="12.5" style="150" customWidth="1"/>
    <col min="9728" max="9728" width="11.75" style="150" customWidth="1"/>
    <col min="9729" max="9729" width="12.25" style="150" bestFit="1" customWidth="1"/>
    <col min="9730" max="9730" width="12.125" style="150" customWidth="1"/>
    <col min="9731" max="9732" width="12" style="150" customWidth="1"/>
    <col min="9733" max="9733" width="12.5" style="150" customWidth="1"/>
    <col min="9734" max="9734" width="11.625" style="150" customWidth="1"/>
    <col min="9735" max="9736" width="12.125" style="150" customWidth="1"/>
    <col min="9737" max="9737" width="11.25" style="150" customWidth="1"/>
    <col min="9738" max="9739" width="12" style="150" customWidth="1"/>
    <col min="9740" max="9740" width="12.125" style="150" customWidth="1"/>
    <col min="9741" max="9741" width="11.25" style="150" customWidth="1"/>
    <col min="9742" max="9743" width="12" style="150" customWidth="1"/>
    <col min="9744" max="9744" width="11.375" style="150" customWidth="1"/>
    <col min="9745" max="9745" width="12.125" style="150" customWidth="1"/>
    <col min="9746" max="9746" width="11.375" style="150" customWidth="1"/>
    <col min="9747" max="9747" width="10.875" style="150" customWidth="1"/>
    <col min="9748" max="9748" width="8.125" style="150" customWidth="1"/>
    <col min="9749" max="9980" width="9" style="150"/>
    <col min="9981" max="9981" width="35.75" style="150" customWidth="1"/>
    <col min="9982" max="9982" width="12.625" style="150" customWidth="1"/>
    <col min="9983" max="9983" width="12.5" style="150" customWidth="1"/>
    <col min="9984" max="9984" width="11.75" style="150" customWidth="1"/>
    <col min="9985" max="9985" width="12.25" style="150" bestFit="1" customWidth="1"/>
    <col min="9986" max="9986" width="12.125" style="150" customWidth="1"/>
    <col min="9987" max="9988" width="12" style="150" customWidth="1"/>
    <col min="9989" max="9989" width="12.5" style="150" customWidth="1"/>
    <col min="9990" max="9990" width="11.625" style="150" customWidth="1"/>
    <col min="9991" max="9992" width="12.125" style="150" customWidth="1"/>
    <col min="9993" max="9993" width="11.25" style="150" customWidth="1"/>
    <col min="9994" max="9995" width="12" style="150" customWidth="1"/>
    <col min="9996" max="9996" width="12.125" style="150" customWidth="1"/>
    <col min="9997" max="9997" width="11.25" style="150" customWidth="1"/>
    <col min="9998" max="9999" width="12" style="150" customWidth="1"/>
    <col min="10000" max="10000" width="11.375" style="150" customWidth="1"/>
    <col min="10001" max="10001" width="12.125" style="150" customWidth="1"/>
    <col min="10002" max="10002" width="11.375" style="150" customWidth="1"/>
    <col min="10003" max="10003" width="10.875" style="150" customWidth="1"/>
    <col min="10004" max="10004" width="8.125" style="150" customWidth="1"/>
    <col min="10005" max="10236" width="9" style="150"/>
    <col min="10237" max="10237" width="35.75" style="150" customWidth="1"/>
    <col min="10238" max="10238" width="12.625" style="150" customWidth="1"/>
    <col min="10239" max="10239" width="12.5" style="150" customWidth="1"/>
    <col min="10240" max="10240" width="11.75" style="150" customWidth="1"/>
    <col min="10241" max="10241" width="12.25" style="150" bestFit="1" customWidth="1"/>
    <col min="10242" max="10242" width="12.125" style="150" customWidth="1"/>
    <col min="10243" max="10244" width="12" style="150" customWidth="1"/>
    <col min="10245" max="10245" width="12.5" style="150" customWidth="1"/>
    <col min="10246" max="10246" width="11.625" style="150" customWidth="1"/>
    <col min="10247" max="10248" width="12.125" style="150" customWidth="1"/>
    <col min="10249" max="10249" width="11.25" style="150" customWidth="1"/>
    <col min="10250" max="10251" width="12" style="150" customWidth="1"/>
    <col min="10252" max="10252" width="12.125" style="150" customWidth="1"/>
    <col min="10253" max="10253" width="11.25" style="150" customWidth="1"/>
    <col min="10254" max="10255" width="12" style="150" customWidth="1"/>
    <col min="10256" max="10256" width="11.375" style="150" customWidth="1"/>
    <col min="10257" max="10257" width="12.125" style="150" customWidth="1"/>
    <col min="10258" max="10258" width="11.375" style="150" customWidth="1"/>
    <col min="10259" max="10259" width="10.875" style="150" customWidth="1"/>
    <col min="10260" max="10260" width="8.125" style="150" customWidth="1"/>
    <col min="10261" max="10492" width="9" style="150"/>
    <col min="10493" max="10493" width="35.75" style="150" customWidth="1"/>
    <col min="10494" max="10494" width="12.625" style="150" customWidth="1"/>
    <col min="10495" max="10495" width="12.5" style="150" customWidth="1"/>
    <col min="10496" max="10496" width="11.75" style="150" customWidth="1"/>
    <col min="10497" max="10497" width="12.25" style="150" bestFit="1" customWidth="1"/>
    <col min="10498" max="10498" width="12.125" style="150" customWidth="1"/>
    <col min="10499" max="10500" width="12" style="150" customWidth="1"/>
    <col min="10501" max="10501" width="12.5" style="150" customWidth="1"/>
    <col min="10502" max="10502" width="11.625" style="150" customWidth="1"/>
    <col min="10503" max="10504" width="12.125" style="150" customWidth="1"/>
    <col min="10505" max="10505" width="11.25" style="150" customWidth="1"/>
    <col min="10506" max="10507" width="12" style="150" customWidth="1"/>
    <col min="10508" max="10508" width="12.125" style="150" customWidth="1"/>
    <col min="10509" max="10509" width="11.25" style="150" customWidth="1"/>
    <col min="10510" max="10511" width="12" style="150" customWidth="1"/>
    <col min="10512" max="10512" width="11.375" style="150" customWidth="1"/>
    <col min="10513" max="10513" width="12.125" style="150" customWidth="1"/>
    <col min="10514" max="10514" width="11.375" style="150" customWidth="1"/>
    <col min="10515" max="10515" width="10.875" style="150" customWidth="1"/>
    <col min="10516" max="10516" width="8.125" style="150" customWidth="1"/>
    <col min="10517" max="10748" width="9" style="150"/>
    <col min="10749" max="10749" width="35.75" style="150" customWidth="1"/>
    <col min="10750" max="10750" width="12.625" style="150" customWidth="1"/>
    <col min="10751" max="10751" width="12.5" style="150" customWidth="1"/>
    <col min="10752" max="10752" width="11.75" style="150" customWidth="1"/>
    <col min="10753" max="10753" width="12.25" style="150" bestFit="1" customWidth="1"/>
    <col min="10754" max="10754" width="12.125" style="150" customWidth="1"/>
    <col min="10755" max="10756" width="12" style="150" customWidth="1"/>
    <col min="10757" max="10757" width="12.5" style="150" customWidth="1"/>
    <col min="10758" max="10758" width="11.625" style="150" customWidth="1"/>
    <col min="10759" max="10760" width="12.125" style="150" customWidth="1"/>
    <col min="10761" max="10761" width="11.25" style="150" customWidth="1"/>
    <col min="10762" max="10763" width="12" style="150" customWidth="1"/>
    <col min="10764" max="10764" width="12.125" style="150" customWidth="1"/>
    <col min="10765" max="10765" width="11.25" style="150" customWidth="1"/>
    <col min="10766" max="10767" width="12" style="150" customWidth="1"/>
    <col min="10768" max="10768" width="11.375" style="150" customWidth="1"/>
    <col min="10769" max="10769" width="12.125" style="150" customWidth="1"/>
    <col min="10770" max="10770" width="11.375" style="150" customWidth="1"/>
    <col min="10771" max="10771" width="10.875" style="150" customWidth="1"/>
    <col min="10772" max="10772" width="8.125" style="150" customWidth="1"/>
    <col min="10773" max="11004" width="9" style="150"/>
    <col min="11005" max="11005" width="35.75" style="150" customWidth="1"/>
    <col min="11006" max="11006" width="12.625" style="150" customWidth="1"/>
    <col min="11007" max="11007" width="12.5" style="150" customWidth="1"/>
    <col min="11008" max="11008" width="11.75" style="150" customWidth="1"/>
    <col min="11009" max="11009" width="12.25" style="150" bestFit="1" customWidth="1"/>
    <col min="11010" max="11010" width="12.125" style="150" customWidth="1"/>
    <col min="11011" max="11012" width="12" style="150" customWidth="1"/>
    <col min="11013" max="11013" width="12.5" style="150" customWidth="1"/>
    <col min="11014" max="11014" width="11.625" style="150" customWidth="1"/>
    <col min="11015" max="11016" width="12.125" style="150" customWidth="1"/>
    <col min="11017" max="11017" width="11.25" style="150" customWidth="1"/>
    <col min="11018" max="11019" width="12" style="150" customWidth="1"/>
    <col min="11020" max="11020" width="12.125" style="150" customWidth="1"/>
    <col min="11021" max="11021" width="11.25" style="150" customWidth="1"/>
    <col min="11022" max="11023" width="12" style="150" customWidth="1"/>
    <col min="11024" max="11024" width="11.375" style="150" customWidth="1"/>
    <col min="11025" max="11025" width="12.125" style="150" customWidth="1"/>
    <col min="11026" max="11026" width="11.375" style="150" customWidth="1"/>
    <col min="11027" max="11027" width="10.875" style="150" customWidth="1"/>
    <col min="11028" max="11028" width="8.125" style="150" customWidth="1"/>
    <col min="11029" max="11260" width="9" style="150"/>
    <col min="11261" max="11261" width="35.75" style="150" customWidth="1"/>
    <col min="11262" max="11262" width="12.625" style="150" customWidth="1"/>
    <col min="11263" max="11263" width="12.5" style="150" customWidth="1"/>
    <col min="11264" max="11264" width="11.75" style="150" customWidth="1"/>
    <col min="11265" max="11265" width="12.25" style="150" bestFit="1" customWidth="1"/>
    <col min="11266" max="11266" width="12.125" style="150" customWidth="1"/>
    <col min="11267" max="11268" width="12" style="150" customWidth="1"/>
    <col min="11269" max="11269" width="12.5" style="150" customWidth="1"/>
    <col min="11270" max="11270" width="11.625" style="150" customWidth="1"/>
    <col min="11271" max="11272" width="12.125" style="150" customWidth="1"/>
    <col min="11273" max="11273" width="11.25" style="150" customWidth="1"/>
    <col min="11274" max="11275" width="12" style="150" customWidth="1"/>
    <col min="11276" max="11276" width="12.125" style="150" customWidth="1"/>
    <col min="11277" max="11277" width="11.25" style="150" customWidth="1"/>
    <col min="11278" max="11279" width="12" style="150" customWidth="1"/>
    <col min="11280" max="11280" width="11.375" style="150" customWidth="1"/>
    <col min="11281" max="11281" width="12.125" style="150" customWidth="1"/>
    <col min="11282" max="11282" width="11.375" style="150" customWidth="1"/>
    <col min="11283" max="11283" width="10.875" style="150" customWidth="1"/>
    <col min="11284" max="11284" width="8.125" style="150" customWidth="1"/>
    <col min="11285" max="11516" width="9" style="150"/>
    <col min="11517" max="11517" width="35.75" style="150" customWidth="1"/>
    <col min="11518" max="11518" width="12.625" style="150" customWidth="1"/>
    <col min="11519" max="11519" width="12.5" style="150" customWidth="1"/>
    <col min="11520" max="11520" width="11.75" style="150" customWidth="1"/>
    <col min="11521" max="11521" width="12.25" style="150" bestFit="1" customWidth="1"/>
    <col min="11522" max="11522" width="12.125" style="150" customWidth="1"/>
    <col min="11523" max="11524" width="12" style="150" customWidth="1"/>
    <col min="11525" max="11525" width="12.5" style="150" customWidth="1"/>
    <col min="11526" max="11526" width="11.625" style="150" customWidth="1"/>
    <col min="11527" max="11528" width="12.125" style="150" customWidth="1"/>
    <col min="11529" max="11529" width="11.25" style="150" customWidth="1"/>
    <col min="11530" max="11531" width="12" style="150" customWidth="1"/>
    <col min="11532" max="11532" width="12.125" style="150" customWidth="1"/>
    <col min="11533" max="11533" width="11.25" style="150" customWidth="1"/>
    <col min="11534" max="11535" width="12" style="150" customWidth="1"/>
    <col min="11536" max="11536" width="11.375" style="150" customWidth="1"/>
    <col min="11537" max="11537" width="12.125" style="150" customWidth="1"/>
    <col min="11538" max="11538" width="11.375" style="150" customWidth="1"/>
    <col min="11539" max="11539" width="10.875" style="150" customWidth="1"/>
    <col min="11540" max="11540" width="8.125" style="150" customWidth="1"/>
    <col min="11541" max="11772" width="9" style="150"/>
    <col min="11773" max="11773" width="35.75" style="150" customWidth="1"/>
    <col min="11774" max="11774" width="12.625" style="150" customWidth="1"/>
    <col min="11775" max="11775" width="12.5" style="150" customWidth="1"/>
    <col min="11776" max="11776" width="11.75" style="150" customWidth="1"/>
    <col min="11777" max="11777" width="12.25" style="150" bestFit="1" customWidth="1"/>
    <col min="11778" max="11778" width="12.125" style="150" customWidth="1"/>
    <col min="11779" max="11780" width="12" style="150" customWidth="1"/>
    <col min="11781" max="11781" width="12.5" style="150" customWidth="1"/>
    <col min="11782" max="11782" width="11.625" style="150" customWidth="1"/>
    <col min="11783" max="11784" width="12.125" style="150" customWidth="1"/>
    <col min="11785" max="11785" width="11.25" style="150" customWidth="1"/>
    <col min="11786" max="11787" width="12" style="150" customWidth="1"/>
    <col min="11788" max="11788" width="12.125" style="150" customWidth="1"/>
    <col min="11789" max="11789" width="11.25" style="150" customWidth="1"/>
    <col min="11790" max="11791" width="12" style="150" customWidth="1"/>
    <col min="11792" max="11792" width="11.375" style="150" customWidth="1"/>
    <col min="11793" max="11793" width="12.125" style="150" customWidth="1"/>
    <col min="11794" max="11794" width="11.375" style="150" customWidth="1"/>
    <col min="11795" max="11795" width="10.875" style="150" customWidth="1"/>
    <col min="11796" max="11796" width="8.125" style="150" customWidth="1"/>
    <col min="11797" max="12028" width="9" style="150"/>
    <col min="12029" max="12029" width="35.75" style="150" customWidth="1"/>
    <col min="12030" max="12030" width="12.625" style="150" customWidth="1"/>
    <col min="12031" max="12031" width="12.5" style="150" customWidth="1"/>
    <col min="12032" max="12032" width="11.75" style="150" customWidth="1"/>
    <col min="12033" max="12033" width="12.25" style="150" bestFit="1" customWidth="1"/>
    <col min="12034" max="12034" width="12.125" style="150" customWidth="1"/>
    <col min="12035" max="12036" width="12" style="150" customWidth="1"/>
    <col min="12037" max="12037" width="12.5" style="150" customWidth="1"/>
    <col min="12038" max="12038" width="11.625" style="150" customWidth="1"/>
    <col min="12039" max="12040" width="12.125" style="150" customWidth="1"/>
    <col min="12041" max="12041" width="11.25" style="150" customWidth="1"/>
    <col min="12042" max="12043" width="12" style="150" customWidth="1"/>
    <col min="12044" max="12044" width="12.125" style="150" customWidth="1"/>
    <col min="12045" max="12045" width="11.25" style="150" customWidth="1"/>
    <col min="12046" max="12047" width="12" style="150" customWidth="1"/>
    <col min="12048" max="12048" width="11.375" style="150" customWidth="1"/>
    <col min="12049" max="12049" width="12.125" style="150" customWidth="1"/>
    <col min="12050" max="12050" width="11.375" style="150" customWidth="1"/>
    <col min="12051" max="12051" width="10.875" style="150" customWidth="1"/>
    <col min="12052" max="12052" width="8.125" style="150" customWidth="1"/>
    <col min="12053" max="12284" width="9" style="150"/>
    <col min="12285" max="12285" width="35.75" style="150" customWidth="1"/>
    <col min="12286" max="12286" width="12.625" style="150" customWidth="1"/>
    <col min="12287" max="12287" width="12.5" style="150" customWidth="1"/>
    <col min="12288" max="12288" width="11.75" style="150" customWidth="1"/>
    <col min="12289" max="12289" width="12.25" style="150" bestFit="1" customWidth="1"/>
    <col min="12290" max="12290" width="12.125" style="150" customWidth="1"/>
    <col min="12291" max="12292" width="12" style="150" customWidth="1"/>
    <col min="12293" max="12293" width="12.5" style="150" customWidth="1"/>
    <col min="12294" max="12294" width="11.625" style="150" customWidth="1"/>
    <col min="12295" max="12296" width="12.125" style="150" customWidth="1"/>
    <col min="12297" max="12297" width="11.25" style="150" customWidth="1"/>
    <col min="12298" max="12299" width="12" style="150" customWidth="1"/>
    <col min="12300" max="12300" width="12.125" style="150" customWidth="1"/>
    <col min="12301" max="12301" width="11.25" style="150" customWidth="1"/>
    <col min="12302" max="12303" width="12" style="150" customWidth="1"/>
    <col min="12304" max="12304" width="11.375" style="150" customWidth="1"/>
    <col min="12305" max="12305" width="12.125" style="150" customWidth="1"/>
    <col min="12306" max="12306" width="11.375" style="150" customWidth="1"/>
    <col min="12307" max="12307" width="10.875" style="150" customWidth="1"/>
    <col min="12308" max="12308" width="8.125" style="150" customWidth="1"/>
    <col min="12309" max="12540" width="9" style="150"/>
    <col min="12541" max="12541" width="35.75" style="150" customWidth="1"/>
    <col min="12542" max="12542" width="12.625" style="150" customWidth="1"/>
    <col min="12543" max="12543" width="12.5" style="150" customWidth="1"/>
    <col min="12544" max="12544" width="11.75" style="150" customWidth="1"/>
    <col min="12545" max="12545" width="12.25" style="150" bestFit="1" customWidth="1"/>
    <col min="12546" max="12546" width="12.125" style="150" customWidth="1"/>
    <col min="12547" max="12548" width="12" style="150" customWidth="1"/>
    <col min="12549" max="12549" width="12.5" style="150" customWidth="1"/>
    <col min="12550" max="12550" width="11.625" style="150" customWidth="1"/>
    <col min="12551" max="12552" width="12.125" style="150" customWidth="1"/>
    <col min="12553" max="12553" width="11.25" style="150" customWidth="1"/>
    <col min="12554" max="12555" width="12" style="150" customWidth="1"/>
    <col min="12556" max="12556" width="12.125" style="150" customWidth="1"/>
    <col min="12557" max="12557" width="11.25" style="150" customWidth="1"/>
    <col min="12558" max="12559" width="12" style="150" customWidth="1"/>
    <col min="12560" max="12560" width="11.375" style="150" customWidth="1"/>
    <col min="12561" max="12561" width="12.125" style="150" customWidth="1"/>
    <col min="12562" max="12562" width="11.375" style="150" customWidth="1"/>
    <col min="12563" max="12563" width="10.875" style="150" customWidth="1"/>
    <col min="12564" max="12564" width="8.125" style="150" customWidth="1"/>
    <col min="12565" max="12796" width="9" style="150"/>
    <col min="12797" max="12797" width="35.75" style="150" customWidth="1"/>
    <col min="12798" max="12798" width="12.625" style="150" customWidth="1"/>
    <col min="12799" max="12799" width="12.5" style="150" customWidth="1"/>
    <col min="12800" max="12800" width="11.75" style="150" customWidth="1"/>
    <col min="12801" max="12801" width="12.25" style="150" bestFit="1" customWidth="1"/>
    <col min="12802" max="12802" width="12.125" style="150" customWidth="1"/>
    <col min="12803" max="12804" width="12" style="150" customWidth="1"/>
    <col min="12805" max="12805" width="12.5" style="150" customWidth="1"/>
    <col min="12806" max="12806" width="11.625" style="150" customWidth="1"/>
    <col min="12807" max="12808" width="12.125" style="150" customWidth="1"/>
    <col min="12809" max="12809" width="11.25" style="150" customWidth="1"/>
    <col min="12810" max="12811" width="12" style="150" customWidth="1"/>
    <col min="12812" max="12812" width="12.125" style="150" customWidth="1"/>
    <col min="12813" max="12813" width="11.25" style="150" customWidth="1"/>
    <col min="12814" max="12815" width="12" style="150" customWidth="1"/>
    <col min="12816" max="12816" width="11.375" style="150" customWidth="1"/>
    <col min="12817" max="12817" width="12.125" style="150" customWidth="1"/>
    <col min="12818" max="12818" width="11.375" style="150" customWidth="1"/>
    <col min="12819" max="12819" width="10.875" style="150" customWidth="1"/>
    <col min="12820" max="12820" width="8.125" style="150" customWidth="1"/>
    <col min="12821" max="13052" width="9" style="150"/>
    <col min="13053" max="13053" width="35.75" style="150" customWidth="1"/>
    <col min="13054" max="13054" width="12.625" style="150" customWidth="1"/>
    <col min="13055" max="13055" width="12.5" style="150" customWidth="1"/>
    <col min="13056" max="13056" width="11.75" style="150" customWidth="1"/>
    <col min="13057" max="13057" width="12.25" style="150" bestFit="1" customWidth="1"/>
    <col min="13058" max="13058" width="12.125" style="150" customWidth="1"/>
    <col min="13059" max="13060" width="12" style="150" customWidth="1"/>
    <col min="13061" max="13061" width="12.5" style="150" customWidth="1"/>
    <col min="13062" max="13062" width="11.625" style="150" customWidth="1"/>
    <col min="13063" max="13064" width="12.125" style="150" customWidth="1"/>
    <col min="13065" max="13065" width="11.25" style="150" customWidth="1"/>
    <col min="13066" max="13067" width="12" style="150" customWidth="1"/>
    <col min="13068" max="13068" width="12.125" style="150" customWidth="1"/>
    <col min="13069" max="13069" width="11.25" style="150" customWidth="1"/>
    <col min="13070" max="13071" width="12" style="150" customWidth="1"/>
    <col min="13072" max="13072" width="11.375" style="150" customWidth="1"/>
    <col min="13073" max="13073" width="12.125" style="150" customWidth="1"/>
    <col min="13074" max="13074" width="11.375" style="150" customWidth="1"/>
    <col min="13075" max="13075" width="10.875" style="150" customWidth="1"/>
    <col min="13076" max="13076" width="8.125" style="150" customWidth="1"/>
    <col min="13077" max="13308" width="9" style="150"/>
    <col min="13309" max="13309" width="35.75" style="150" customWidth="1"/>
    <col min="13310" max="13310" width="12.625" style="150" customWidth="1"/>
    <col min="13311" max="13311" width="12.5" style="150" customWidth="1"/>
    <col min="13312" max="13312" width="11.75" style="150" customWidth="1"/>
    <col min="13313" max="13313" width="12.25" style="150" bestFit="1" customWidth="1"/>
    <col min="13314" max="13314" width="12.125" style="150" customWidth="1"/>
    <col min="13315" max="13316" width="12" style="150" customWidth="1"/>
    <col min="13317" max="13317" width="12.5" style="150" customWidth="1"/>
    <col min="13318" max="13318" width="11.625" style="150" customWidth="1"/>
    <col min="13319" max="13320" width="12.125" style="150" customWidth="1"/>
    <col min="13321" max="13321" width="11.25" style="150" customWidth="1"/>
    <col min="13322" max="13323" width="12" style="150" customWidth="1"/>
    <col min="13324" max="13324" width="12.125" style="150" customWidth="1"/>
    <col min="13325" max="13325" width="11.25" style="150" customWidth="1"/>
    <col min="13326" max="13327" width="12" style="150" customWidth="1"/>
    <col min="13328" max="13328" width="11.375" style="150" customWidth="1"/>
    <col min="13329" max="13329" width="12.125" style="150" customWidth="1"/>
    <col min="13330" max="13330" width="11.375" style="150" customWidth="1"/>
    <col min="13331" max="13331" width="10.875" style="150" customWidth="1"/>
    <col min="13332" max="13332" width="8.125" style="150" customWidth="1"/>
    <col min="13333" max="13564" width="9" style="150"/>
    <col min="13565" max="13565" width="35.75" style="150" customWidth="1"/>
    <col min="13566" max="13566" width="12.625" style="150" customWidth="1"/>
    <col min="13567" max="13567" width="12.5" style="150" customWidth="1"/>
    <col min="13568" max="13568" width="11.75" style="150" customWidth="1"/>
    <col min="13569" max="13569" width="12.25" style="150" bestFit="1" customWidth="1"/>
    <col min="13570" max="13570" width="12.125" style="150" customWidth="1"/>
    <col min="13571" max="13572" width="12" style="150" customWidth="1"/>
    <col min="13573" max="13573" width="12.5" style="150" customWidth="1"/>
    <col min="13574" max="13574" width="11.625" style="150" customWidth="1"/>
    <col min="13575" max="13576" width="12.125" style="150" customWidth="1"/>
    <col min="13577" max="13577" width="11.25" style="150" customWidth="1"/>
    <col min="13578" max="13579" width="12" style="150" customWidth="1"/>
    <col min="13580" max="13580" width="12.125" style="150" customWidth="1"/>
    <col min="13581" max="13581" width="11.25" style="150" customWidth="1"/>
    <col min="13582" max="13583" width="12" style="150" customWidth="1"/>
    <col min="13584" max="13584" width="11.375" style="150" customWidth="1"/>
    <col min="13585" max="13585" width="12.125" style="150" customWidth="1"/>
    <col min="13586" max="13586" width="11.375" style="150" customWidth="1"/>
    <col min="13587" max="13587" width="10.875" style="150" customWidth="1"/>
    <col min="13588" max="13588" width="8.125" style="150" customWidth="1"/>
    <col min="13589" max="13820" width="9" style="150"/>
    <col min="13821" max="13821" width="35.75" style="150" customWidth="1"/>
    <col min="13822" max="13822" width="12.625" style="150" customWidth="1"/>
    <col min="13823" max="13823" width="12.5" style="150" customWidth="1"/>
    <col min="13824" max="13824" width="11.75" style="150" customWidth="1"/>
    <col min="13825" max="13825" width="12.25" style="150" bestFit="1" customWidth="1"/>
    <col min="13826" max="13826" width="12.125" style="150" customWidth="1"/>
    <col min="13827" max="13828" width="12" style="150" customWidth="1"/>
    <col min="13829" max="13829" width="12.5" style="150" customWidth="1"/>
    <col min="13830" max="13830" width="11.625" style="150" customWidth="1"/>
    <col min="13831" max="13832" width="12.125" style="150" customWidth="1"/>
    <col min="13833" max="13833" width="11.25" style="150" customWidth="1"/>
    <col min="13834" max="13835" width="12" style="150" customWidth="1"/>
    <col min="13836" max="13836" width="12.125" style="150" customWidth="1"/>
    <col min="13837" max="13837" width="11.25" style="150" customWidth="1"/>
    <col min="13838" max="13839" width="12" style="150" customWidth="1"/>
    <col min="13840" max="13840" width="11.375" style="150" customWidth="1"/>
    <col min="13841" max="13841" width="12.125" style="150" customWidth="1"/>
    <col min="13842" max="13842" width="11.375" style="150" customWidth="1"/>
    <col min="13843" max="13843" width="10.875" style="150" customWidth="1"/>
    <col min="13844" max="13844" width="8.125" style="150" customWidth="1"/>
    <col min="13845" max="14076" width="9" style="150"/>
    <col min="14077" max="14077" width="35.75" style="150" customWidth="1"/>
    <col min="14078" max="14078" width="12.625" style="150" customWidth="1"/>
    <col min="14079" max="14079" width="12.5" style="150" customWidth="1"/>
    <col min="14080" max="14080" width="11.75" style="150" customWidth="1"/>
    <col min="14081" max="14081" width="12.25" style="150" bestFit="1" customWidth="1"/>
    <col min="14082" max="14082" width="12.125" style="150" customWidth="1"/>
    <col min="14083" max="14084" width="12" style="150" customWidth="1"/>
    <col min="14085" max="14085" width="12.5" style="150" customWidth="1"/>
    <col min="14086" max="14086" width="11.625" style="150" customWidth="1"/>
    <col min="14087" max="14088" width="12.125" style="150" customWidth="1"/>
    <col min="14089" max="14089" width="11.25" style="150" customWidth="1"/>
    <col min="14090" max="14091" width="12" style="150" customWidth="1"/>
    <col min="14092" max="14092" width="12.125" style="150" customWidth="1"/>
    <col min="14093" max="14093" width="11.25" style="150" customWidth="1"/>
    <col min="14094" max="14095" width="12" style="150" customWidth="1"/>
    <col min="14096" max="14096" width="11.375" style="150" customWidth="1"/>
    <col min="14097" max="14097" width="12.125" style="150" customWidth="1"/>
    <col min="14098" max="14098" width="11.375" style="150" customWidth="1"/>
    <col min="14099" max="14099" width="10.875" style="150" customWidth="1"/>
    <col min="14100" max="14100" width="8.125" style="150" customWidth="1"/>
    <col min="14101" max="14332" width="9" style="150"/>
    <col min="14333" max="14333" width="35.75" style="150" customWidth="1"/>
    <col min="14334" max="14334" width="12.625" style="150" customWidth="1"/>
    <col min="14335" max="14335" width="12.5" style="150" customWidth="1"/>
    <col min="14336" max="14336" width="11.75" style="150" customWidth="1"/>
    <col min="14337" max="14337" width="12.25" style="150" bestFit="1" customWidth="1"/>
    <col min="14338" max="14338" width="12.125" style="150" customWidth="1"/>
    <col min="14339" max="14340" width="12" style="150" customWidth="1"/>
    <col min="14341" max="14341" width="12.5" style="150" customWidth="1"/>
    <col min="14342" max="14342" width="11.625" style="150" customWidth="1"/>
    <col min="14343" max="14344" width="12.125" style="150" customWidth="1"/>
    <col min="14345" max="14345" width="11.25" style="150" customWidth="1"/>
    <col min="14346" max="14347" width="12" style="150" customWidth="1"/>
    <col min="14348" max="14348" width="12.125" style="150" customWidth="1"/>
    <col min="14349" max="14349" width="11.25" style="150" customWidth="1"/>
    <col min="14350" max="14351" width="12" style="150" customWidth="1"/>
    <col min="14352" max="14352" width="11.375" style="150" customWidth="1"/>
    <col min="14353" max="14353" width="12.125" style="150" customWidth="1"/>
    <col min="14354" max="14354" width="11.375" style="150" customWidth="1"/>
    <col min="14355" max="14355" width="10.875" style="150" customWidth="1"/>
    <col min="14356" max="14356" width="8.125" style="150" customWidth="1"/>
    <col min="14357" max="14588" width="9" style="150"/>
    <col min="14589" max="14589" width="35.75" style="150" customWidth="1"/>
    <col min="14590" max="14590" width="12.625" style="150" customWidth="1"/>
    <col min="14591" max="14591" width="12.5" style="150" customWidth="1"/>
    <col min="14592" max="14592" width="11.75" style="150" customWidth="1"/>
    <col min="14593" max="14593" width="12.25" style="150" bestFit="1" customWidth="1"/>
    <col min="14594" max="14594" width="12.125" style="150" customWidth="1"/>
    <col min="14595" max="14596" width="12" style="150" customWidth="1"/>
    <col min="14597" max="14597" width="12.5" style="150" customWidth="1"/>
    <col min="14598" max="14598" width="11.625" style="150" customWidth="1"/>
    <col min="14599" max="14600" width="12.125" style="150" customWidth="1"/>
    <col min="14601" max="14601" width="11.25" style="150" customWidth="1"/>
    <col min="14602" max="14603" width="12" style="150" customWidth="1"/>
    <col min="14604" max="14604" width="12.125" style="150" customWidth="1"/>
    <col min="14605" max="14605" width="11.25" style="150" customWidth="1"/>
    <col min="14606" max="14607" width="12" style="150" customWidth="1"/>
    <col min="14608" max="14608" width="11.375" style="150" customWidth="1"/>
    <col min="14609" max="14609" width="12.125" style="150" customWidth="1"/>
    <col min="14610" max="14610" width="11.375" style="150" customWidth="1"/>
    <col min="14611" max="14611" width="10.875" style="150" customWidth="1"/>
    <col min="14612" max="14612" width="8.125" style="150" customWidth="1"/>
    <col min="14613" max="14844" width="9" style="150"/>
    <col min="14845" max="14845" width="35.75" style="150" customWidth="1"/>
    <col min="14846" max="14846" width="12.625" style="150" customWidth="1"/>
    <col min="14847" max="14847" width="12.5" style="150" customWidth="1"/>
    <col min="14848" max="14848" width="11.75" style="150" customWidth="1"/>
    <col min="14849" max="14849" width="12.25" style="150" bestFit="1" customWidth="1"/>
    <col min="14850" max="14850" width="12.125" style="150" customWidth="1"/>
    <col min="14851" max="14852" width="12" style="150" customWidth="1"/>
    <col min="14853" max="14853" width="12.5" style="150" customWidth="1"/>
    <col min="14854" max="14854" width="11.625" style="150" customWidth="1"/>
    <col min="14855" max="14856" width="12.125" style="150" customWidth="1"/>
    <col min="14857" max="14857" width="11.25" style="150" customWidth="1"/>
    <col min="14858" max="14859" width="12" style="150" customWidth="1"/>
    <col min="14860" max="14860" width="12.125" style="150" customWidth="1"/>
    <col min="14861" max="14861" width="11.25" style="150" customWidth="1"/>
    <col min="14862" max="14863" width="12" style="150" customWidth="1"/>
    <col min="14864" max="14864" width="11.375" style="150" customWidth="1"/>
    <col min="14865" max="14865" width="12.125" style="150" customWidth="1"/>
    <col min="14866" max="14866" width="11.375" style="150" customWidth="1"/>
    <col min="14867" max="14867" width="10.875" style="150" customWidth="1"/>
    <col min="14868" max="14868" width="8.125" style="150" customWidth="1"/>
    <col min="14869" max="15100" width="9" style="150"/>
    <col min="15101" max="15101" width="35.75" style="150" customWidth="1"/>
    <col min="15102" max="15102" width="12.625" style="150" customWidth="1"/>
    <col min="15103" max="15103" width="12.5" style="150" customWidth="1"/>
    <col min="15104" max="15104" width="11.75" style="150" customWidth="1"/>
    <col min="15105" max="15105" width="12.25" style="150" bestFit="1" customWidth="1"/>
    <col min="15106" max="15106" width="12.125" style="150" customWidth="1"/>
    <col min="15107" max="15108" width="12" style="150" customWidth="1"/>
    <col min="15109" max="15109" width="12.5" style="150" customWidth="1"/>
    <col min="15110" max="15110" width="11.625" style="150" customWidth="1"/>
    <col min="15111" max="15112" width="12.125" style="150" customWidth="1"/>
    <col min="15113" max="15113" width="11.25" style="150" customWidth="1"/>
    <col min="15114" max="15115" width="12" style="150" customWidth="1"/>
    <col min="15116" max="15116" width="12.125" style="150" customWidth="1"/>
    <col min="15117" max="15117" width="11.25" style="150" customWidth="1"/>
    <col min="15118" max="15119" width="12" style="150" customWidth="1"/>
    <col min="15120" max="15120" width="11.375" style="150" customWidth="1"/>
    <col min="15121" max="15121" width="12.125" style="150" customWidth="1"/>
    <col min="15122" max="15122" width="11.375" style="150" customWidth="1"/>
    <col min="15123" max="15123" width="10.875" style="150" customWidth="1"/>
    <col min="15124" max="15124" width="8.125" style="150" customWidth="1"/>
    <col min="15125" max="15356" width="9" style="150"/>
    <col min="15357" max="15357" width="35.75" style="150" customWidth="1"/>
    <col min="15358" max="15358" width="12.625" style="150" customWidth="1"/>
    <col min="15359" max="15359" width="12.5" style="150" customWidth="1"/>
    <col min="15360" max="15360" width="11.75" style="150" customWidth="1"/>
    <col min="15361" max="15361" width="12.25" style="150" bestFit="1" customWidth="1"/>
    <col min="15362" max="15362" width="12.125" style="150" customWidth="1"/>
    <col min="15363" max="15364" width="12" style="150" customWidth="1"/>
    <col min="15365" max="15365" width="12.5" style="150" customWidth="1"/>
    <col min="15366" max="15366" width="11.625" style="150" customWidth="1"/>
    <col min="15367" max="15368" width="12.125" style="150" customWidth="1"/>
    <col min="15369" max="15369" width="11.25" style="150" customWidth="1"/>
    <col min="15370" max="15371" width="12" style="150" customWidth="1"/>
    <col min="15372" max="15372" width="12.125" style="150" customWidth="1"/>
    <col min="15373" max="15373" width="11.25" style="150" customWidth="1"/>
    <col min="15374" max="15375" width="12" style="150" customWidth="1"/>
    <col min="15376" max="15376" width="11.375" style="150" customWidth="1"/>
    <col min="15377" max="15377" width="12.125" style="150" customWidth="1"/>
    <col min="15378" max="15378" width="11.375" style="150" customWidth="1"/>
    <col min="15379" max="15379" width="10.875" style="150" customWidth="1"/>
    <col min="15380" max="15380" width="8.125" style="150" customWidth="1"/>
    <col min="15381" max="15612" width="9" style="150"/>
    <col min="15613" max="15613" width="35.75" style="150" customWidth="1"/>
    <col min="15614" max="15614" width="12.625" style="150" customWidth="1"/>
    <col min="15615" max="15615" width="12.5" style="150" customWidth="1"/>
    <col min="15616" max="15616" width="11.75" style="150" customWidth="1"/>
    <col min="15617" max="15617" width="12.25" style="150" bestFit="1" customWidth="1"/>
    <col min="15618" max="15618" width="12.125" style="150" customWidth="1"/>
    <col min="15619" max="15620" width="12" style="150" customWidth="1"/>
    <col min="15621" max="15621" width="12.5" style="150" customWidth="1"/>
    <col min="15622" max="15622" width="11.625" style="150" customWidth="1"/>
    <col min="15623" max="15624" width="12.125" style="150" customWidth="1"/>
    <col min="15625" max="15625" width="11.25" style="150" customWidth="1"/>
    <col min="15626" max="15627" width="12" style="150" customWidth="1"/>
    <col min="15628" max="15628" width="12.125" style="150" customWidth="1"/>
    <col min="15629" max="15629" width="11.25" style="150" customWidth="1"/>
    <col min="15630" max="15631" width="12" style="150" customWidth="1"/>
    <col min="15632" max="15632" width="11.375" style="150" customWidth="1"/>
    <col min="15633" max="15633" width="12.125" style="150" customWidth="1"/>
    <col min="15634" max="15634" width="11.375" style="150" customWidth="1"/>
    <col min="15635" max="15635" width="10.875" style="150" customWidth="1"/>
    <col min="15636" max="15636" width="8.125" style="150" customWidth="1"/>
    <col min="15637" max="15868" width="9" style="150"/>
    <col min="15869" max="15869" width="35.75" style="150" customWidth="1"/>
    <col min="15870" max="15870" width="12.625" style="150" customWidth="1"/>
    <col min="15871" max="15871" width="12.5" style="150" customWidth="1"/>
    <col min="15872" max="15872" width="11.75" style="150" customWidth="1"/>
    <col min="15873" max="15873" width="12.25" style="150" bestFit="1" customWidth="1"/>
    <col min="15874" max="15874" width="12.125" style="150" customWidth="1"/>
    <col min="15875" max="15876" width="12" style="150" customWidth="1"/>
    <col min="15877" max="15877" width="12.5" style="150" customWidth="1"/>
    <col min="15878" max="15878" width="11.625" style="150" customWidth="1"/>
    <col min="15879" max="15880" width="12.125" style="150" customWidth="1"/>
    <col min="15881" max="15881" width="11.25" style="150" customWidth="1"/>
    <col min="15882" max="15883" width="12" style="150" customWidth="1"/>
    <col min="15884" max="15884" width="12.125" style="150" customWidth="1"/>
    <col min="15885" max="15885" width="11.25" style="150" customWidth="1"/>
    <col min="15886" max="15887" width="12" style="150" customWidth="1"/>
    <col min="15888" max="15888" width="11.375" style="150" customWidth="1"/>
    <col min="15889" max="15889" width="12.125" style="150" customWidth="1"/>
    <col min="15890" max="15890" width="11.375" style="150" customWidth="1"/>
    <col min="15891" max="15891" width="10.875" style="150" customWidth="1"/>
    <col min="15892" max="15892" width="8.125" style="150" customWidth="1"/>
    <col min="15893" max="16124" width="9" style="150"/>
    <col min="16125" max="16125" width="35.75" style="150" customWidth="1"/>
    <col min="16126" max="16126" width="12.625" style="150" customWidth="1"/>
    <col min="16127" max="16127" width="12.5" style="150" customWidth="1"/>
    <col min="16128" max="16128" width="11.75" style="150" customWidth="1"/>
    <col min="16129" max="16129" width="12.25" style="150" bestFit="1" customWidth="1"/>
    <col min="16130" max="16130" width="12.125" style="150" customWidth="1"/>
    <col min="16131" max="16132" width="12" style="150" customWidth="1"/>
    <col min="16133" max="16133" width="12.5" style="150" customWidth="1"/>
    <col min="16134" max="16134" width="11.625" style="150" customWidth="1"/>
    <col min="16135" max="16136" width="12.125" style="150" customWidth="1"/>
    <col min="16137" max="16137" width="11.25" style="150" customWidth="1"/>
    <col min="16138" max="16139" width="12" style="150" customWidth="1"/>
    <col min="16140" max="16140" width="12.125" style="150" customWidth="1"/>
    <col min="16141" max="16141" width="11.25" style="150" customWidth="1"/>
    <col min="16142" max="16143" width="12" style="150" customWidth="1"/>
    <col min="16144" max="16144" width="11.375" style="150" customWidth="1"/>
    <col min="16145" max="16145" width="12.125" style="150" customWidth="1"/>
    <col min="16146" max="16146" width="11.375" style="150" customWidth="1"/>
    <col min="16147" max="16147" width="10.875" style="150" customWidth="1"/>
    <col min="16148" max="16148" width="8.125" style="150" customWidth="1"/>
    <col min="16149" max="16384" width="9" style="150"/>
  </cols>
  <sheetData>
    <row r="1" spans="1:20" ht="19.5" customHeight="1" x14ac:dyDescent="0.35">
      <c r="A1" s="147" t="s">
        <v>110</v>
      </c>
      <c r="B1" s="148"/>
      <c r="C1" s="149"/>
      <c r="D1" s="148"/>
      <c r="E1" s="148"/>
      <c r="F1" s="149"/>
      <c r="G1" s="147"/>
      <c r="H1" s="147"/>
      <c r="I1" s="150"/>
      <c r="J1" s="147"/>
      <c r="K1" s="147"/>
      <c r="L1" s="147"/>
      <c r="M1" s="147"/>
      <c r="N1" s="147"/>
      <c r="O1" s="147"/>
      <c r="P1" s="147"/>
      <c r="Q1" s="147"/>
      <c r="R1" s="147"/>
    </row>
    <row r="2" spans="1:20" ht="19.5" customHeight="1" x14ac:dyDescent="0.35">
      <c r="A2" s="147" t="s">
        <v>109</v>
      </c>
      <c r="B2" s="148"/>
      <c r="C2" s="148"/>
      <c r="D2" s="148"/>
      <c r="E2" s="148"/>
      <c r="F2" s="147" t="s">
        <v>111</v>
      </c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0" ht="19.5" customHeight="1" x14ac:dyDescent="0.35">
      <c r="A3" s="147" t="s">
        <v>112</v>
      </c>
      <c r="B3" s="153"/>
      <c r="C3" s="153"/>
      <c r="D3" s="148"/>
      <c r="E3" s="153"/>
      <c r="F3" s="150" t="s">
        <v>113</v>
      </c>
    </row>
    <row r="4" spans="1:20" ht="19.5" customHeight="1" x14ac:dyDescent="0.35">
      <c r="A4" s="155" t="s">
        <v>92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9" customFormat="1" ht="19.5" customHeight="1" x14ac:dyDescent="0.2">
      <c r="A5" s="186" t="s">
        <v>93</v>
      </c>
      <c r="B5" s="188" t="s">
        <v>69</v>
      </c>
      <c r="C5" s="181" t="s">
        <v>94</v>
      </c>
      <c r="D5" s="182"/>
      <c r="E5" s="183"/>
      <c r="F5" s="184" t="s">
        <v>95</v>
      </c>
      <c r="G5" s="181" t="s">
        <v>96</v>
      </c>
      <c r="H5" s="182"/>
      <c r="I5" s="183"/>
      <c r="J5" s="184" t="s">
        <v>97</v>
      </c>
      <c r="K5" s="181" t="s">
        <v>98</v>
      </c>
      <c r="L5" s="182"/>
      <c r="M5" s="183"/>
      <c r="N5" s="184" t="s">
        <v>99</v>
      </c>
      <c r="O5" s="181" t="s">
        <v>100</v>
      </c>
      <c r="P5" s="182"/>
      <c r="Q5" s="183"/>
      <c r="R5" s="184" t="s">
        <v>101</v>
      </c>
      <c r="S5" s="157"/>
      <c r="T5" s="158"/>
    </row>
    <row r="6" spans="1:20" s="159" customFormat="1" ht="22.5" customHeight="1" x14ac:dyDescent="0.2">
      <c r="A6" s="187"/>
      <c r="B6" s="189"/>
      <c r="C6" s="97">
        <v>25112</v>
      </c>
      <c r="D6" s="97">
        <v>25143</v>
      </c>
      <c r="E6" s="97">
        <v>25173</v>
      </c>
      <c r="F6" s="185"/>
      <c r="G6" s="97">
        <v>25204</v>
      </c>
      <c r="H6" s="97">
        <v>25235</v>
      </c>
      <c r="I6" s="97">
        <v>25263</v>
      </c>
      <c r="J6" s="185"/>
      <c r="K6" s="97">
        <v>25294</v>
      </c>
      <c r="L6" s="97">
        <v>25324</v>
      </c>
      <c r="M6" s="97">
        <v>25355</v>
      </c>
      <c r="N6" s="185"/>
      <c r="O6" s="97">
        <v>25385</v>
      </c>
      <c r="P6" s="97">
        <v>25416</v>
      </c>
      <c r="Q6" s="97">
        <v>25447</v>
      </c>
      <c r="R6" s="185"/>
      <c r="S6" s="160"/>
    </row>
    <row r="7" spans="1:20" ht="19.5" customHeight="1" x14ac:dyDescent="0.35">
      <c r="A7" s="161" t="s">
        <v>3</v>
      </c>
      <c r="B7" s="162">
        <f t="shared" ref="B7:R7" si="0">SUM(B8+B13+B58+B61+B62)</f>
        <v>1870000</v>
      </c>
      <c r="C7" s="162">
        <f t="shared" si="0"/>
        <v>15000</v>
      </c>
      <c r="D7" s="162">
        <f t="shared" si="0"/>
        <v>15000</v>
      </c>
      <c r="E7" s="162">
        <f t="shared" si="0"/>
        <v>811000</v>
      </c>
      <c r="F7" s="162">
        <f t="shared" si="0"/>
        <v>841000</v>
      </c>
      <c r="G7" s="162">
        <f t="shared" si="0"/>
        <v>251000</v>
      </c>
      <c r="H7" s="162">
        <f t="shared" si="0"/>
        <v>15000</v>
      </c>
      <c r="I7" s="162">
        <f t="shared" si="0"/>
        <v>15000</v>
      </c>
      <c r="J7" s="162">
        <f t="shared" si="0"/>
        <v>281000</v>
      </c>
      <c r="K7" s="162">
        <f t="shared" si="0"/>
        <v>389000</v>
      </c>
      <c r="L7" s="162">
        <f t="shared" si="0"/>
        <v>15000</v>
      </c>
      <c r="M7" s="162">
        <f t="shared" si="0"/>
        <v>15000</v>
      </c>
      <c r="N7" s="162">
        <f t="shared" si="0"/>
        <v>419000</v>
      </c>
      <c r="O7" s="162">
        <f t="shared" si="0"/>
        <v>299000</v>
      </c>
      <c r="P7" s="162">
        <f t="shared" si="0"/>
        <v>15000</v>
      </c>
      <c r="Q7" s="162">
        <f t="shared" si="0"/>
        <v>15000</v>
      </c>
      <c r="R7" s="162">
        <f t="shared" si="0"/>
        <v>329000</v>
      </c>
    </row>
    <row r="8" spans="1:20" ht="19.5" hidden="1" customHeight="1" x14ac:dyDescent="0.35">
      <c r="A8" s="163" t="s">
        <v>4</v>
      </c>
      <c r="B8" s="164">
        <f t="shared" ref="B8:I8" si="1">SUM(B9:B12)</f>
        <v>0</v>
      </c>
      <c r="C8" s="164">
        <f t="shared" si="1"/>
        <v>0</v>
      </c>
      <c r="D8" s="164">
        <f t="shared" si="1"/>
        <v>0</v>
      </c>
      <c r="E8" s="164">
        <f t="shared" si="1"/>
        <v>0</v>
      </c>
      <c r="F8" s="164">
        <f t="shared" si="1"/>
        <v>0</v>
      </c>
      <c r="G8" s="164">
        <f t="shared" si="1"/>
        <v>0</v>
      </c>
      <c r="H8" s="164">
        <f t="shared" si="1"/>
        <v>0</v>
      </c>
      <c r="I8" s="164">
        <f t="shared" si="1"/>
        <v>0</v>
      </c>
      <c r="J8" s="164">
        <f t="shared" ref="J8:R8" si="2">SUM(J9:J12)</f>
        <v>0</v>
      </c>
      <c r="K8" s="164">
        <f t="shared" si="2"/>
        <v>0</v>
      </c>
      <c r="L8" s="164">
        <f t="shared" si="2"/>
        <v>0</v>
      </c>
      <c r="M8" s="164">
        <f t="shared" si="2"/>
        <v>0</v>
      </c>
      <c r="N8" s="164">
        <f t="shared" si="2"/>
        <v>0</v>
      </c>
      <c r="O8" s="164">
        <f t="shared" si="2"/>
        <v>0</v>
      </c>
      <c r="P8" s="164">
        <f t="shared" si="2"/>
        <v>0</v>
      </c>
      <c r="Q8" s="164">
        <f t="shared" si="2"/>
        <v>0</v>
      </c>
      <c r="R8" s="164">
        <f t="shared" si="2"/>
        <v>0</v>
      </c>
    </row>
    <row r="9" spans="1:20" ht="19.5" hidden="1" customHeight="1" x14ac:dyDescent="0.35">
      <c r="A9" s="165" t="s">
        <v>5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</row>
    <row r="10" spans="1:20" ht="19.5" hidden="1" customHeight="1" x14ac:dyDescent="0.35">
      <c r="A10" s="165" t="s">
        <v>6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</row>
    <row r="11" spans="1:20" ht="19.5" hidden="1" customHeight="1" x14ac:dyDescent="0.35">
      <c r="A11" s="165" t="s">
        <v>114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</row>
    <row r="12" spans="1:20" ht="19.5" hidden="1" customHeight="1" x14ac:dyDescent="0.35">
      <c r="A12" s="165" t="s">
        <v>8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</row>
    <row r="13" spans="1:20" ht="19.5" customHeight="1" x14ac:dyDescent="0.35">
      <c r="A13" s="168" t="s">
        <v>9</v>
      </c>
      <c r="B13" s="169">
        <f t="shared" ref="B13:R13" si="3">SUM(B14+B52)</f>
        <v>1310000</v>
      </c>
      <c r="C13" s="169">
        <f t="shared" si="3"/>
        <v>15000</v>
      </c>
      <c r="D13" s="169">
        <f t="shared" si="3"/>
        <v>15000</v>
      </c>
      <c r="E13" s="169">
        <f t="shared" si="3"/>
        <v>251000</v>
      </c>
      <c r="F13" s="169">
        <f t="shared" si="3"/>
        <v>281000</v>
      </c>
      <c r="G13" s="169">
        <f t="shared" si="3"/>
        <v>251000</v>
      </c>
      <c r="H13" s="169">
        <f t="shared" si="3"/>
        <v>15000</v>
      </c>
      <c r="I13" s="169">
        <f t="shared" si="3"/>
        <v>15000</v>
      </c>
      <c r="J13" s="169">
        <f t="shared" si="3"/>
        <v>281000</v>
      </c>
      <c r="K13" s="169">
        <f t="shared" si="3"/>
        <v>389000</v>
      </c>
      <c r="L13" s="169">
        <f t="shared" si="3"/>
        <v>15000</v>
      </c>
      <c r="M13" s="169">
        <f t="shared" si="3"/>
        <v>15000</v>
      </c>
      <c r="N13" s="169">
        <f t="shared" si="3"/>
        <v>419000</v>
      </c>
      <c r="O13" s="169">
        <f t="shared" si="3"/>
        <v>299000</v>
      </c>
      <c r="P13" s="169">
        <f t="shared" si="3"/>
        <v>15000</v>
      </c>
      <c r="Q13" s="169">
        <f t="shared" si="3"/>
        <v>15000</v>
      </c>
      <c r="R13" s="169">
        <f t="shared" si="3"/>
        <v>329000</v>
      </c>
    </row>
    <row r="14" spans="1:20" ht="19.5" customHeight="1" x14ac:dyDescent="0.35">
      <c r="A14" s="165" t="s">
        <v>10</v>
      </c>
      <c r="B14" s="166">
        <f t="shared" ref="B14:R14" si="4">SUM(B15+B24+B37)</f>
        <v>1310000</v>
      </c>
      <c r="C14" s="166">
        <f t="shared" si="4"/>
        <v>15000</v>
      </c>
      <c r="D14" s="166">
        <f t="shared" si="4"/>
        <v>15000</v>
      </c>
      <c r="E14" s="166">
        <f t="shared" si="4"/>
        <v>251000</v>
      </c>
      <c r="F14" s="166">
        <f t="shared" si="4"/>
        <v>281000</v>
      </c>
      <c r="G14" s="166">
        <f t="shared" si="4"/>
        <v>251000</v>
      </c>
      <c r="H14" s="166">
        <f t="shared" si="4"/>
        <v>15000</v>
      </c>
      <c r="I14" s="166">
        <f t="shared" si="4"/>
        <v>15000</v>
      </c>
      <c r="J14" s="166">
        <f t="shared" si="4"/>
        <v>281000</v>
      </c>
      <c r="K14" s="166">
        <f t="shared" si="4"/>
        <v>389000</v>
      </c>
      <c r="L14" s="166">
        <f t="shared" si="4"/>
        <v>15000</v>
      </c>
      <c r="M14" s="166">
        <f t="shared" si="4"/>
        <v>15000</v>
      </c>
      <c r="N14" s="166">
        <f t="shared" si="4"/>
        <v>419000</v>
      </c>
      <c r="O14" s="166">
        <f t="shared" si="4"/>
        <v>299000</v>
      </c>
      <c r="P14" s="166">
        <f t="shared" si="4"/>
        <v>15000</v>
      </c>
      <c r="Q14" s="166">
        <f t="shared" si="4"/>
        <v>15000</v>
      </c>
      <c r="R14" s="166">
        <f t="shared" si="4"/>
        <v>329000</v>
      </c>
    </row>
    <row r="15" spans="1:20" ht="19.5" customHeight="1" x14ac:dyDescent="0.35">
      <c r="A15" s="170" t="s">
        <v>11</v>
      </c>
      <c r="B15" s="166">
        <f t="shared" ref="B15:R15" si="5">SUM(B16:B23)</f>
        <v>180000</v>
      </c>
      <c r="C15" s="166">
        <f t="shared" si="5"/>
        <v>15000</v>
      </c>
      <c r="D15" s="166">
        <f t="shared" si="5"/>
        <v>15000</v>
      </c>
      <c r="E15" s="166">
        <f t="shared" si="5"/>
        <v>15000</v>
      </c>
      <c r="F15" s="166">
        <f t="shared" si="5"/>
        <v>45000</v>
      </c>
      <c r="G15" s="166">
        <f t="shared" si="5"/>
        <v>15000</v>
      </c>
      <c r="H15" s="166">
        <f t="shared" si="5"/>
        <v>15000</v>
      </c>
      <c r="I15" s="166">
        <f t="shared" si="5"/>
        <v>15000</v>
      </c>
      <c r="J15" s="166">
        <f t="shared" si="5"/>
        <v>45000</v>
      </c>
      <c r="K15" s="166">
        <f t="shared" si="5"/>
        <v>15000</v>
      </c>
      <c r="L15" s="166">
        <f t="shared" si="5"/>
        <v>15000</v>
      </c>
      <c r="M15" s="166">
        <f t="shared" si="5"/>
        <v>15000</v>
      </c>
      <c r="N15" s="166">
        <f t="shared" si="5"/>
        <v>45000</v>
      </c>
      <c r="O15" s="166">
        <f t="shared" si="5"/>
        <v>15000</v>
      </c>
      <c r="P15" s="166">
        <f t="shared" si="5"/>
        <v>15000</v>
      </c>
      <c r="Q15" s="166">
        <f t="shared" si="5"/>
        <v>15000</v>
      </c>
      <c r="R15" s="166">
        <f t="shared" si="5"/>
        <v>45000</v>
      </c>
    </row>
    <row r="16" spans="1:20" ht="19.5" hidden="1" customHeight="1" x14ac:dyDescent="0.35">
      <c r="A16" s="165" t="s">
        <v>12</v>
      </c>
      <c r="B16" s="166">
        <f t="shared" ref="B16:B23" si="6">SUM(F16+J16+N16+R16)</f>
        <v>0</v>
      </c>
      <c r="C16" s="167"/>
      <c r="D16" s="167"/>
      <c r="E16" s="167"/>
      <c r="F16" s="166">
        <f t="shared" ref="F16:F23" si="7">SUM(C16:E16)</f>
        <v>0</v>
      </c>
      <c r="G16" s="167"/>
      <c r="H16" s="167"/>
      <c r="I16" s="167"/>
      <c r="J16" s="166">
        <f t="shared" ref="J16:J23" si="8">SUM(G16:I16)</f>
        <v>0</v>
      </c>
      <c r="K16" s="167"/>
      <c r="L16" s="167"/>
      <c r="M16" s="167"/>
      <c r="N16" s="166">
        <f t="shared" ref="N16:N23" si="9">SUM(K16:M16)</f>
        <v>0</v>
      </c>
      <c r="O16" s="167"/>
      <c r="P16" s="167"/>
      <c r="Q16" s="167"/>
      <c r="R16" s="166">
        <f t="shared" ref="R16:R23" si="10">SUM(O16:Q16)</f>
        <v>0</v>
      </c>
    </row>
    <row r="17" spans="1:18" ht="19.5" hidden="1" customHeight="1" x14ac:dyDescent="0.35">
      <c r="A17" s="165" t="s">
        <v>13</v>
      </c>
      <c r="B17" s="166">
        <f t="shared" si="6"/>
        <v>0</v>
      </c>
      <c r="C17" s="167"/>
      <c r="D17" s="167"/>
      <c r="E17" s="167"/>
      <c r="F17" s="166">
        <f t="shared" si="7"/>
        <v>0</v>
      </c>
      <c r="G17" s="167"/>
      <c r="H17" s="167"/>
      <c r="I17" s="167"/>
      <c r="J17" s="166">
        <f t="shared" si="8"/>
        <v>0</v>
      </c>
      <c r="K17" s="167"/>
      <c r="L17" s="167"/>
      <c r="M17" s="167"/>
      <c r="N17" s="166">
        <f t="shared" si="9"/>
        <v>0</v>
      </c>
      <c r="O17" s="167"/>
      <c r="P17" s="167"/>
      <c r="Q17" s="167"/>
      <c r="R17" s="166">
        <f t="shared" si="10"/>
        <v>0</v>
      </c>
    </row>
    <row r="18" spans="1:18" ht="19.5" customHeight="1" x14ac:dyDescent="0.35">
      <c r="A18" s="165" t="s">
        <v>116</v>
      </c>
      <c r="B18" s="166">
        <f t="shared" si="6"/>
        <v>180000</v>
      </c>
      <c r="C18" s="167">
        <v>15000</v>
      </c>
      <c r="D18" s="167">
        <v>15000</v>
      </c>
      <c r="E18" s="167">
        <v>15000</v>
      </c>
      <c r="F18" s="166">
        <f t="shared" si="7"/>
        <v>45000</v>
      </c>
      <c r="G18" s="167">
        <v>15000</v>
      </c>
      <c r="H18" s="167">
        <v>15000</v>
      </c>
      <c r="I18" s="167">
        <v>15000</v>
      </c>
      <c r="J18" s="166">
        <f t="shared" si="8"/>
        <v>45000</v>
      </c>
      <c r="K18" s="167">
        <v>15000</v>
      </c>
      <c r="L18" s="167">
        <v>15000</v>
      </c>
      <c r="M18" s="167">
        <v>15000</v>
      </c>
      <c r="N18" s="166">
        <f t="shared" si="9"/>
        <v>45000</v>
      </c>
      <c r="O18" s="167">
        <v>15000</v>
      </c>
      <c r="P18" s="167">
        <v>15000</v>
      </c>
      <c r="Q18" s="167">
        <v>15000</v>
      </c>
      <c r="R18" s="166">
        <f t="shared" si="10"/>
        <v>45000</v>
      </c>
    </row>
    <row r="19" spans="1:18" ht="19.5" hidden="1" customHeight="1" x14ac:dyDescent="0.35">
      <c r="A19" s="165" t="s">
        <v>15</v>
      </c>
      <c r="B19" s="166">
        <f t="shared" si="6"/>
        <v>0</v>
      </c>
      <c r="C19" s="167"/>
      <c r="D19" s="167"/>
      <c r="E19" s="167"/>
      <c r="F19" s="166">
        <f t="shared" si="7"/>
        <v>0</v>
      </c>
      <c r="G19" s="167"/>
      <c r="H19" s="167"/>
      <c r="I19" s="167"/>
      <c r="J19" s="166">
        <f t="shared" si="8"/>
        <v>0</v>
      </c>
      <c r="K19" s="167"/>
      <c r="L19" s="167"/>
      <c r="M19" s="167"/>
      <c r="N19" s="166">
        <f t="shared" si="9"/>
        <v>0</v>
      </c>
      <c r="O19" s="167"/>
      <c r="P19" s="167"/>
      <c r="Q19" s="167"/>
      <c r="R19" s="166">
        <f t="shared" si="10"/>
        <v>0</v>
      </c>
    </row>
    <row r="20" spans="1:18" ht="19.5" hidden="1" customHeight="1" x14ac:dyDescent="0.35">
      <c r="A20" s="165" t="s">
        <v>16</v>
      </c>
      <c r="B20" s="166">
        <f t="shared" si="6"/>
        <v>0</v>
      </c>
      <c r="C20" s="167"/>
      <c r="D20" s="167"/>
      <c r="E20" s="167"/>
      <c r="F20" s="166">
        <f t="shared" si="7"/>
        <v>0</v>
      </c>
      <c r="G20" s="167"/>
      <c r="H20" s="167"/>
      <c r="I20" s="167"/>
      <c r="J20" s="166">
        <f t="shared" si="8"/>
        <v>0</v>
      </c>
      <c r="K20" s="167"/>
      <c r="L20" s="167"/>
      <c r="M20" s="167"/>
      <c r="N20" s="166">
        <f t="shared" si="9"/>
        <v>0</v>
      </c>
      <c r="O20" s="167"/>
      <c r="P20" s="167"/>
      <c r="Q20" s="167"/>
      <c r="R20" s="166">
        <f t="shared" si="10"/>
        <v>0</v>
      </c>
    </row>
    <row r="21" spans="1:18" ht="19.5" hidden="1" customHeight="1" x14ac:dyDescent="0.35">
      <c r="A21" s="165" t="s">
        <v>17</v>
      </c>
      <c r="B21" s="166">
        <f t="shared" si="6"/>
        <v>0</v>
      </c>
      <c r="C21" s="167"/>
      <c r="D21" s="167"/>
      <c r="E21" s="167"/>
      <c r="F21" s="166">
        <f t="shared" si="7"/>
        <v>0</v>
      </c>
      <c r="G21" s="167"/>
      <c r="H21" s="167"/>
      <c r="I21" s="167"/>
      <c r="J21" s="166">
        <f t="shared" si="8"/>
        <v>0</v>
      </c>
      <c r="K21" s="167"/>
      <c r="L21" s="167"/>
      <c r="M21" s="167"/>
      <c r="N21" s="166">
        <f t="shared" si="9"/>
        <v>0</v>
      </c>
      <c r="O21" s="167"/>
      <c r="P21" s="167"/>
      <c r="Q21" s="167"/>
      <c r="R21" s="166">
        <f t="shared" si="10"/>
        <v>0</v>
      </c>
    </row>
    <row r="22" spans="1:18" ht="19.5" hidden="1" customHeight="1" x14ac:dyDescent="0.35">
      <c r="A22" s="165" t="s">
        <v>18</v>
      </c>
      <c r="B22" s="166">
        <f t="shared" si="6"/>
        <v>0</v>
      </c>
      <c r="C22" s="167"/>
      <c r="D22" s="167"/>
      <c r="E22" s="167"/>
      <c r="F22" s="166">
        <f t="shared" si="7"/>
        <v>0</v>
      </c>
      <c r="G22" s="167"/>
      <c r="H22" s="167"/>
      <c r="I22" s="167"/>
      <c r="J22" s="166">
        <f t="shared" si="8"/>
        <v>0</v>
      </c>
      <c r="K22" s="167"/>
      <c r="L22" s="167"/>
      <c r="M22" s="167"/>
      <c r="N22" s="166">
        <f t="shared" si="9"/>
        <v>0</v>
      </c>
      <c r="O22" s="167"/>
      <c r="P22" s="167"/>
      <c r="Q22" s="167"/>
      <c r="R22" s="166">
        <f t="shared" si="10"/>
        <v>0</v>
      </c>
    </row>
    <row r="23" spans="1:18" ht="19.5" hidden="1" customHeight="1" x14ac:dyDescent="0.35">
      <c r="A23" s="165" t="s">
        <v>19</v>
      </c>
      <c r="B23" s="166">
        <f t="shared" si="6"/>
        <v>0</v>
      </c>
      <c r="C23" s="167"/>
      <c r="D23" s="167"/>
      <c r="E23" s="167"/>
      <c r="F23" s="166">
        <f t="shared" si="7"/>
        <v>0</v>
      </c>
      <c r="G23" s="167"/>
      <c r="H23" s="167"/>
      <c r="I23" s="167"/>
      <c r="J23" s="166">
        <f t="shared" si="8"/>
        <v>0</v>
      </c>
      <c r="K23" s="167"/>
      <c r="L23" s="167"/>
      <c r="M23" s="167"/>
      <c r="N23" s="166">
        <f t="shared" si="9"/>
        <v>0</v>
      </c>
      <c r="O23" s="167"/>
      <c r="P23" s="167"/>
      <c r="Q23" s="167"/>
      <c r="R23" s="166">
        <f t="shared" si="10"/>
        <v>0</v>
      </c>
    </row>
    <row r="24" spans="1:18" ht="19.5" hidden="1" customHeight="1" x14ac:dyDescent="0.35">
      <c r="A24" s="170" t="s">
        <v>20</v>
      </c>
      <c r="B24" s="166">
        <f t="shared" ref="B24:R24" si="11">SUM(B25:B36)</f>
        <v>0</v>
      </c>
      <c r="C24" s="166">
        <f t="shared" si="11"/>
        <v>0</v>
      </c>
      <c r="D24" s="166">
        <f t="shared" si="11"/>
        <v>0</v>
      </c>
      <c r="E24" s="166">
        <f t="shared" si="11"/>
        <v>0</v>
      </c>
      <c r="F24" s="166">
        <f t="shared" si="11"/>
        <v>0</v>
      </c>
      <c r="G24" s="166">
        <f t="shared" si="11"/>
        <v>0</v>
      </c>
      <c r="H24" s="166">
        <f t="shared" si="11"/>
        <v>0</v>
      </c>
      <c r="I24" s="166">
        <f t="shared" si="11"/>
        <v>0</v>
      </c>
      <c r="J24" s="166">
        <f t="shared" si="11"/>
        <v>0</v>
      </c>
      <c r="K24" s="166">
        <f t="shared" si="11"/>
        <v>0</v>
      </c>
      <c r="L24" s="166">
        <f t="shared" si="11"/>
        <v>0</v>
      </c>
      <c r="M24" s="166">
        <f t="shared" si="11"/>
        <v>0</v>
      </c>
      <c r="N24" s="166">
        <f t="shared" si="11"/>
        <v>0</v>
      </c>
      <c r="O24" s="166">
        <f t="shared" si="11"/>
        <v>0</v>
      </c>
      <c r="P24" s="166">
        <f t="shared" si="11"/>
        <v>0</v>
      </c>
      <c r="Q24" s="166">
        <f t="shared" si="11"/>
        <v>0</v>
      </c>
      <c r="R24" s="166">
        <f t="shared" si="11"/>
        <v>0</v>
      </c>
    </row>
    <row r="25" spans="1:18" ht="19.5" hidden="1" customHeight="1" x14ac:dyDescent="0.35">
      <c r="A25" s="165" t="s">
        <v>21</v>
      </c>
      <c r="B25" s="166">
        <f t="shared" ref="B25:B36" si="12">SUM(F25+J25+N25+R25)</f>
        <v>0</v>
      </c>
      <c r="C25" s="167"/>
      <c r="D25" s="167"/>
      <c r="E25" s="167"/>
      <c r="F25" s="166">
        <f t="shared" ref="F25:F36" si="13">SUM(C25:E25)</f>
        <v>0</v>
      </c>
      <c r="G25" s="167"/>
      <c r="H25" s="167"/>
      <c r="I25" s="167"/>
      <c r="J25" s="166">
        <f t="shared" ref="J25:J36" si="14">SUM(G25:I25)</f>
        <v>0</v>
      </c>
      <c r="K25" s="167"/>
      <c r="L25" s="167"/>
      <c r="M25" s="167"/>
      <c r="N25" s="166">
        <f t="shared" ref="N25:N36" si="15">SUM(K25:M25)</f>
        <v>0</v>
      </c>
      <c r="O25" s="167"/>
      <c r="P25" s="167"/>
      <c r="Q25" s="167"/>
      <c r="R25" s="166">
        <f t="shared" ref="R25:R36" si="16">SUM(O25:Q25)</f>
        <v>0</v>
      </c>
    </row>
    <row r="26" spans="1:18" ht="19.5" hidden="1" customHeight="1" x14ac:dyDescent="0.35">
      <c r="A26" s="165" t="s">
        <v>22</v>
      </c>
      <c r="B26" s="166">
        <f t="shared" si="12"/>
        <v>0</v>
      </c>
      <c r="C26" s="167"/>
      <c r="D26" s="167"/>
      <c r="E26" s="167"/>
      <c r="F26" s="166">
        <f t="shared" si="13"/>
        <v>0</v>
      </c>
      <c r="G26" s="167"/>
      <c r="H26" s="167"/>
      <c r="I26" s="167"/>
      <c r="J26" s="166">
        <f t="shared" si="14"/>
        <v>0</v>
      </c>
      <c r="K26" s="167"/>
      <c r="L26" s="167"/>
      <c r="M26" s="167"/>
      <c r="N26" s="166">
        <f t="shared" si="15"/>
        <v>0</v>
      </c>
      <c r="O26" s="167"/>
      <c r="P26" s="167"/>
      <c r="Q26" s="167"/>
      <c r="R26" s="166">
        <f t="shared" si="16"/>
        <v>0</v>
      </c>
    </row>
    <row r="27" spans="1:18" ht="19.5" hidden="1" customHeight="1" x14ac:dyDescent="0.35">
      <c r="A27" s="165" t="s">
        <v>23</v>
      </c>
      <c r="B27" s="166">
        <f t="shared" si="12"/>
        <v>0</v>
      </c>
      <c r="C27" s="167"/>
      <c r="D27" s="167"/>
      <c r="E27" s="167"/>
      <c r="F27" s="166">
        <f t="shared" si="13"/>
        <v>0</v>
      </c>
      <c r="G27" s="167"/>
      <c r="H27" s="167"/>
      <c r="I27" s="167"/>
      <c r="J27" s="166">
        <f t="shared" si="14"/>
        <v>0</v>
      </c>
      <c r="K27" s="167"/>
      <c r="L27" s="167"/>
      <c r="M27" s="167"/>
      <c r="N27" s="166">
        <f t="shared" si="15"/>
        <v>0</v>
      </c>
      <c r="O27" s="167"/>
      <c r="P27" s="167"/>
      <c r="Q27" s="167"/>
      <c r="R27" s="166">
        <f t="shared" si="16"/>
        <v>0</v>
      </c>
    </row>
    <row r="28" spans="1:18" ht="19.5" hidden="1" customHeight="1" x14ac:dyDescent="0.35">
      <c r="A28" s="165" t="s">
        <v>24</v>
      </c>
      <c r="B28" s="166">
        <f t="shared" si="12"/>
        <v>0</v>
      </c>
      <c r="C28" s="167"/>
      <c r="D28" s="167"/>
      <c r="E28" s="167"/>
      <c r="F28" s="166">
        <f t="shared" si="13"/>
        <v>0</v>
      </c>
      <c r="G28" s="167"/>
      <c r="H28" s="167"/>
      <c r="I28" s="167"/>
      <c r="J28" s="166">
        <f t="shared" si="14"/>
        <v>0</v>
      </c>
      <c r="K28" s="167"/>
      <c r="L28" s="167"/>
      <c r="M28" s="167"/>
      <c r="N28" s="166">
        <f t="shared" si="15"/>
        <v>0</v>
      </c>
      <c r="O28" s="167"/>
      <c r="P28" s="167"/>
      <c r="Q28" s="167"/>
      <c r="R28" s="166">
        <f t="shared" si="16"/>
        <v>0</v>
      </c>
    </row>
    <row r="29" spans="1:18" ht="19.5" hidden="1" customHeight="1" x14ac:dyDescent="0.35">
      <c r="A29" s="165" t="s">
        <v>25</v>
      </c>
      <c r="B29" s="166">
        <f t="shared" si="12"/>
        <v>0</v>
      </c>
      <c r="C29" s="167"/>
      <c r="D29" s="167"/>
      <c r="E29" s="167"/>
      <c r="F29" s="166">
        <f t="shared" si="13"/>
        <v>0</v>
      </c>
      <c r="G29" s="167"/>
      <c r="H29" s="167"/>
      <c r="I29" s="167"/>
      <c r="J29" s="166">
        <f t="shared" si="14"/>
        <v>0</v>
      </c>
      <c r="K29" s="167"/>
      <c r="L29" s="167"/>
      <c r="M29" s="167"/>
      <c r="N29" s="166">
        <f t="shared" si="15"/>
        <v>0</v>
      </c>
      <c r="O29" s="167"/>
      <c r="P29" s="167"/>
      <c r="Q29" s="167"/>
      <c r="R29" s="166">
        <f t="shared" si="16"/>
        <v>0</v>
      </c>
    </row>
    <row r="30" spans="1:18" ht="19.5" hidden="1" customHeight="1" x14ac:dyDescent="0.35">
      <c r="A30" s="165" t="s">
        <v>26</v>
      </c>
      <c r="B30" s="166">
        <f t="shared" si="12"/>
        <v>0</v>
      </c>
      <c r="C30" s="167"/>
      <c r="D30" s="167"/>
      <c r="E30" s="167"/>
      <c r="F30" s="166">
        <f t="shared" si="13"/>
        <v>0</v>
      </c>
      <c r="G30" s="167"/>
      <c r="H30" s="167"/>
      <c r="I30" s="167"/>
      <c r="J30" s="166">
        <f t="shared" si="14"/>
        <v>0</v>
      </c>
      <c r="K30" s="167"/>
      <c r="L30" s="167"/>
      <c r="M30" s="167"/>
      <c r="N30" s="166">
        <f t="shared" si="15"/>
        <v>0</v>
      </c>
      <c r="O30" s="167"/>
      <c r="P30" s="167"/>
      <c r="Q30" s="167"/>
      <c r="R30" s="166">
        <f t="shared" si="16"/>
        <v>0</v>
      </c>
    </row>
    <row r="31" spans="1:18" ht="19.5" hidden="1" customHeight="1" x14ac:dyDescent="0.35">
      <c r="A31" s="165" t="s">
        <v>27</v>
      </c>
      <c r="B31" s="166">
        <f t="shared" si="12"/>
        <v>0</v>
      </c>
      <c r="C31" s="167"/>
      <c r="D31" s="167"/>
      <c r="E31" s="167"/>
      <c r="F31" s="166">
        <f t="shared" si="13"/>
        <v>0</v>
      </c>
      <c r="G31" s="167"/>
      <c r="H31" s="167"/>
      <c r="I31" s="167"/>
      <c r="J31" s="166">
        <f t="shared" si="14"/>
        <v>0</v>
      </c>
      <c r="K31" s="167"/>
      <c r="L31" s="167"/>
      <c r="M31" s="167"/>
      <c r="N31" s="166">
        <f t="shared" si="15"/>
        <v>0</v>
      </c>
      <c r="O31" s="167"/>
      <c r="P31" s="167"/>
      <c r="Q31" s="167"/>
      <c r="R31" s="166">
        <f t="shared" si="16"/>
        <v>0</v>
      </c>
    </row>
    <row r="32" spans="1:18" ht="19.5" hidden="1" customHeight="1" x14ac:dyDescent="0.35">
      <c r="A32" s="165" t="s">
        <v>28</v>
      </c>
      <c r="B32" s="166">
        <f t="shared" si="12"/>
        <v>0</v>
      </c>
      <c r="C32" s="167"/>
      <c r="D32" s="167"/>
      <c r="E32" s="167"/>
      <c r="F32" s="166">
        <f t="shared" si="13"/>
        <v>0</v>
      </c>
      <c r="G32" s="167"/>
      <c r="H32" s="167"/>
      <c r="I32" s="167"/>
      <c r="J32" s="166">
        <f t="shared" si="14"/>
        <v>0</v>
      </c>
      <c r="K32" s="167"/>
      <c r="L32" s="167"/>
      <c r="M32" s="167"/>
      <c r="N32" s="166">
        <f t="shared" si="15"/>
        <v>0</v>
      </c>
      <c r="O32" s="167"/>
      <c r="P32" s="167"/>
      <c r="Q32" s="167"/>
      <c r="R32" s="166">
        <f t="shared" si="16"/>
        <v>0</v>
      </c>
    </row>
    <row r="33" spans="1:18" ht="19.5" hidden="1" customHeight="1" x14ac:dyDescent="0.35">
      <c r="A33" s="165" t="s">
        <v>29</v>
      </c>
      <c r="B33" s="166">
        <f t="shared" si="12"/>
        <v>0</v>
      </c>
      <c r="C33" s="167"/>
      <c r="D33" s="167"/>
      <c r="E33" s="167"/>
      <c r="F33" s="166">
        <f t="shared" si="13"/>
        <v>0</v>
      </c>
      <c r="G33" s="167"/>
      <c r="H33" s="167"/>
      <c r="I33" s="167"/>
      <c r="J33" s="166">
        <f t="shared" si="14"/>
        <v>0</v>
      </c>
      <c r="K33" s="167"/>
      <c r="L33" s="167"/>
      <c r="M33" s="167"/>
      <c r="N33" s="166">
        <f t="shared" si="15"/>
        <v>0</v>
      </c>
      <c r="O33" s="167"/>
      <c r="P33" s="167"/>
      <c r="Q33" s="167"/>
      <c r="R33" s="166">
        <f t="shared" si="16"/>
        <v>0</v>
      </c>
    </row>
    <row r="34" spans="1:18" ht="19.5" hidden="1" customHeight="1" x14ac:dyDescent="0.35">
      <c r="A34" s="165" t="s">
        <v>30</v>
      </c>
      <c r="B34" s="166">
        <f t="shared" si="12"/>
        <v>0</v>
      </c>
      <c r="C34" s="167"/>
      <c r="D34" s="167"/>
      <c r="E34" s="167"/>
      <c r="F34" s="166">
        <f t="shared" si="13"/>
        <v>0</v>
      </c>
      <c r="G34" s="167"/>
      <c r="H34" s="167"/>
      <c r="I34" s="167"/>
      <c r="J34" s="166">
        <f t="shared" si="14"/>
        <v>0</v>
      </c>
      <c r="K34" s="167"/>
      <c r="L34" s="167"/>
      <c r="M34" s="167"/>
      <c r="N34" s="166">
        <f t="shared" si="15"/>
        <v>0</v>
      </c>
      <c r="O34" s="167"/>
      <c r="P34" s="167"/>
      <c r="Q34" s="167"/>
      <c r="R34" s="166">
        <f t="shared" si="16"/>
        <v>0</v>
      </c>
    </row>
    <row r="35" spans="1:18" ht="19.5" hidden="1" customHeight="1" x14ac:dyDescent="0.35">
      <c r="A35" s="165" t="s">
        <v>31</v>
      </c>
      <c r="B35" s="166">
        <f t="shared" si="12"/>
        <v>0</v>
      </c>
      <c r="C35" s="167"/>
      <c r="D35" s="167"/>
      <c r="E35" s="167"/>
      <c r="F35" s="166">
        <f t="shared" si="13"/>
        <v>0</v>
      </c>
      <c r="G35" s="167"/>
      <c r="H35" s="167"/>
      <c r="I35" s="167"/>
      <c r="J35" s="166">
        <f t="shared" si="14"/>
        <v>0</v>
      </c>
      <c r="K35" s="167"/>
      <c r="L35" s="167"/>
      <c r="M35" s="167"/>
      <c r="N35" s="166">
        <f t="shared" si="15"/>
        <v>0</v>
      </c>
      <c r="O35" s="167"/>
      <c r="P35" s="167"/>
      <c r="Q35" s="167"/>
      <c r="R35" s="166">
        <f t="shared" si="16"/>
        <v>0</v>
      </c>
    </row>
    <row r="36" spans="1:18" ht="19.5" hidden="1" customHeight="1" x14ac:dyDescent="0.35">
      <c r="A36" s="165" t="s">
        <v>32</v>
      </c>
      <c r="B36" s="166">
        <f t="shared" si="12"/>
        <v>0</v>
      </c>
      <c r="C36" s="167"/>
      <c r="D36" s="167"/>
      <c r="E36" s="167"/>
      <c r="F36" s="166">
        <f t="shared" si="13"/>
        <v>0</v>
      </c>
      <c r="G36" s="167"/>
      <c r="H36" s="167"/>
      <c r="I36" s="167"/>
      <c r="J36" s="166">
        <f t="shared" si="14"/>
        <v>0</v>
      </c>
      <c r="K36" s="167"/>
      <c r="L36" s="167"/>
      <c r="M36" s="167"/>
      <c r="N36" s="166">
        <f t="shared" si="15"/>
        <v>0</v>
      </c>
      <c r="O36" s="167"/>
      <c r="P36" s="167"/>
      <c r="Q36" s="167"/>
      <c r="R36" s="166">
        <f t="shared" si="16"/>
        <v>0</v>
      </c>
    </row>
    <row r="37" spans="1:18" ht="19.5" hidden="1" customHeight="1" x14ac:dyDescent="0.35">
      <c r="A37" s="170" t="s">
        <v>33</v>
      </c>
      <c r="B37" s="166">
        <f t="shared" ref="B37:R37" si="17">SUM(B38:B51)</f>
        <v>1130000</v>
      </c>
      <c r="C37" s="166">
        <f t="shared" si="17"/>
        <v>0</v>
      </c>
      <c r="D37" s="166">
        <f t="shared" si="17"/>
        <v>0</v>
      </c>
      <c r="E37" s="166">
        <f t="shared" si="17"/>
        <v>236000</v>
      </c>
      <c r="F37" s="166">
        <f t="shared" si="17"/>
        <v>236000</v>
      </c>
      <c r="G37" s="166">
        <f t="shared" si="17"/>
        <v>236000</v>
      </c>
      <c r="H37" s="166">
        <f t="shared" si="17"/>
        <v>0</v>
      </c>
      <c r="I37" s="166">
        <f t="shared" si="17"/>
        <v>0</v>
      </c>
      <c r="J37" s="166">
        <f t="shared" si="17"/>
        <v>236000</v>
      </c>
      <c r="K37" s="166">
        <f t="shared" si="17"/>
        <v>374000</v>
      </c>
      <c r="L37" s="166">
        <f t="shared" si="17"/>
        <v>0</v>
      </c>
      <c r="M37" s="166">
        <f t="shared" si="17"/>
        <v>0</v>
      </c>
      <c r="N37" s="166">
        <f t="shared" si="17"/>
        <v>374000</v>
      </c>
      <c r="O37" s="166">
        <f t="shared" si="17"/>
        <v>284000</v>
      </c>
      <c r="P37" s="166">
        <f t="shared" si="17"/>
        <v>0</v>
      </c>
      <c r="Q37" s="166">
        <f t="shared" si="17"/>
        <v>0</v>
      </c>
      <c r="R37" s="166">
        <f t="shared" si="17"/>
        <v>284000</v>
      </c>
    </row>
    <row r="38" spans="1:18" ht="19.5" hidden="1" customHeight="1" x14ac:dyDescent="0.35">
      <c r="A38" s="165" t="s">
        <v>34</v>
      </c>
      <c r="B38" s="166">
        <f t="shared" ref="B38:B51" si="18">SUM(F38+J38+N38+R38)</f>
        <v>0</v>
      </c>
      <c r="C38" s="167"/>
      <c r="D38" s="167"/>
      <c r="E38" s="167"/>
      <c r="F38" s="166">
        <f t="shared" ref="F38:F51" si="19">SUM(C38:E38)</f>
        <v>0</v>
      </c>
      <c r="G38" s="167"/>
      <c r="H38" s="167"/>
      <c r="I38" s="167"/>
      <c r="J38" s="166">
        <f t="shared" ref="J38:J51" si="20">SUM(G38:I38)</f>
        <v>0</v>
      </c>
      <c r="K38" s="167"/>
      <c r="L38" s="167"/>
      <c r="M38" s="167"/>
      <c r="N38" s="166">
        <f t="shared" ref="N38:N51" si="21">SUM(K38:M38)</f>
        <v>0</v>
      </c>
      <c r="O38" s="167"/>
      <c r="P38" s="167"/>
      <c r="Q38" s="167"/>
      <c r="R38" s="166">
        <f t="shared" ref="R38:R51" si="22">SUM(O38:Q38)</f>
        <v>0</v>
      </c>
    </row>
    <row r="39" spans="1:18" ht="19.5" hidden="1" customHeight="1" x14ac:dyDescent="0.35">
      <c r="A39" s="165" t="s">
        <v>35</v>
      </c>
      <c r="B39" s="166">
        <f t="shared" si="18"/>
        <v>0</v>
      </c>
      <c r="C39" s="167"/>
      <c r="D39" s="167"/>
      <c r="E39" s="167"/>
      <c r="F39" s="166">
        <f t="shared" si="19"/>
        <v>0</v>
      </c>
      <c r="G39" s="167"/>
      <c r="H39" s="167"/>
      <c r="I39" s="167"/>
      <c r="J39" s="166">
        <f t="shared" si="20"/>
        <v>0</v>
      </c>
      <c r="K39" s="167"/>
      <c r="L39" s="167"/>
      <c r="M39" s="167"/>
      <c r="N39" s="166">
        <f t="shared" si="21"/>
        <v>0</v>
      </c>
      <c r="O39" s="167"/>
      <c r="P39" s="167"/>
      <c r="Q39" s="167"/>
      <c r="R39" s="166">
        <f t="shared" si="22"/>
        <v>0</v>
      </c>
    </row>
    <row r="40" spans="1:18" ht="19.5" hidden="1" customHeight="1" x14ac:dyDescent="0.35">
      <c r="A40" s="165" t="s">
        <v>36</v>
      </c>
      <c r="B40" s="166">
        <f t="shared" si="18"/>
        <v>0</v>
      </c>
      <c r="C40" s="167"/>
      <c r="D40" s="167"/>
      <c r="E40" s="167"/>
      <c r="F40" s="166">
        <f t="shared" si="19"/>
        <v>0</v>
      </c>
      <c r="G40" s="167"/>
      <c r="H40" s="167"/>
      <c r="I40" s="167"/>
      <c r="J40" s="166">
        <f t="shared" si="20"/>
        <v>0</v>
      </c>
      <c r="K40" s="167"/>
      <c r="L40" s="167"/>
      <c r="M40" s="167"/>
      <c r="N40" s="166">
        <f t="shared" si="21"/>
        <v>0</v>
      </c>
      <c r="O40" s="167"/>
      <c r="P40" s="167"/>
      <c r="Q40" s="167"/>
      <c r="R40" s="166">
        <f t="shared" si="22"/>
        <v>0</v>
      </c>
    </row>
    <row r="41" spans="1:18" ht="19.5" hidden="1" customHeight="1" x14ac:dyDescent="0.35">
      <c r="A41" s="165" t="s">
        <v>37</v>
      </c>
      <c r="B41" s="166">
        <f t="shared" si="18"/>
        <v>0</v>
      </c>
      <c r="C41" s="167"/>
      <c r="D41" s="167"/>
      <c r="E41" s="167"/>
      <c r="F41" s="166">
        <f t="shared" si="19"/>
        <v>0</v>
      </c>
      <c r="G41" s="167"/>
      <c r="H41" s="167"/>
      <c r="I41" s="167"/>
      <c r="J41" s="166">
        <f t="shared" si="20"/>
        <v>0</v>
      </c>
      <c r="K41" s="167"/>
      <c r="L41" s="167"/>
      <c r="M41" s="167"/>
      <c r="N41" s="166">
        <f t="shared" si="21"/>
        <v>0</v>
      </c>
      <c r="O41" s="167"/>
      <c r="P41" s="167"/>
      <c r="Q41" s="167"/>
      <c r="R41" s="166">
        <f t="shared" si="22"/>
        <v>0</v>
      </c>
    </row>
    <row r="42" spans="1:18" ht="19.5" hidden="1" customHeight="1" x14ac:dyDescent="0.35">
      <c r="A42" s="165" t="s">
        <v>38</v>
      </c>
      <c r="B42" s="166">
        <f t="shared" si="18"/>
        <v>0</v>
      </c>
      <c r="C42" s="167"/>
      <c r="D42" s="167"/>
      <c r="E42" s="167"/>
      <c r="F42" s="166">
        <f t="shared" si="19"/>
        <v>0</v>
      </c>
      <c r="G42" s="167"/>
      <c r="H42" s="167"/>
      <c r="I42" s="167"/>
      <c r="J42" s="166">
        <f t="shared" si="20"/>
        <v>0</v>
      </c>
      <c r="K42" s="167"/>
      <c r="L42" s="167"/>
      <c r="M42" s="167"/>
      <c r="N42" s="166">
        <f t="shared" si="21"/>
        <v>0</v>
      </c>
      <c r="O42" s="167"/>
      <c r="P42" s="167"/>
      <c r="Q42" s="167"/>
      <c r="R42" s="166">
        <f t="shared" si="22"/>
        <v>0</v>
      </c>
    </row>
    <row r="43" spans="1:18" ht="19.5" hidden="1" customHeight="1" x14ac:dyDescent="0.35">
      <c r="A43" s="165" t="s">
        <v>39</v>
      </c>
      <c r="B43" s="166">
        <f t="shared" si="18"/>
        <v>0</v>
      </c>
      <c r="C43" s="167"/>
      <c r="D43" s="167"/>
      <c r="E43" s="167"/>
      <c r="F43" s="166">
        <f t="shared" si="19"/>
        <v>0</v>
      </c>
      <c r="G43" s="167"/>
      <c r="H43" s="167"/>
      <c r="I43" s="167"/>
      <c r="J43" s="166">
        <f t="shared" si="20"/>
        <v>0</v>
      </c>
      <c r="K43" s="167"/>
      <c r="L43" s="167"/>
      <c r="M43" s="167"/>
      <c r="N43" s="166">
        <f t="shared" si="21"/>
        <v>0</v>
      </c>
      <c r="O43" s="167"/>
      <c r="P43" s="167"/>
      <c r="Q43" s="167"/>
      <c r="R43" s="166">
        <f t="shared" si="22"/>
        <v>0</v>
      </c>
    </row>
    <row r="44" spans="1:18" ht="19.5" hidden="1" customHeight="1" x14ac:dyDescent="0.35">
      <c r="A44" s="165" t="s">
        <v>40</v>
      </c>
      <c r="B44" s="166">
        <f t="shared" si="18"/>
        <v>0</v>
      </c>
      <c r="C44" s="167"/>
      <c r="D44" s="167"/>
      <c r="E44" s="167"/>
      <c r="F44" s="166">
        <f t="shared" si="19"/>
        <v>0</v>
      </c>
      <c r="G44" s="167"/>
      <c r="H44" s="167"/>
      <c r="I44" s="167"/>
      <c r="J44" s="166">
        <f t="shared" si="20"/>
        <v>0</v>
      </c>
      <c r="K44" s="167"/>
      <c r="L44" s="167"/>
      <c r="M44" s="167"/>
      <c r="N44" s="166">
        <f t="shared" si="21"/>
        <v>0</v>
      </c>
      <c r="O44" s="167"/>
      <c r="P44" s="167"/>
      <c r="Q44" s="167"/>
      <c r="R44" s="166">
        <f t="shared" si="22"/>
        <v>0</v>
      </c>
    </row>
    <row r="45" spans="1:18" ht="19.5" customHeight="1" x14ac:dyDescent="0.35">
      <c r="A45" s="165" t="s">
        <v>41</v>
      </c>
      <c r="B45" s="166">
        <f t="shared" si="18"/>
        <v>1130000</v>
      </c>
      <c r="C45" s="167"/>
      <c r="D45" s="167"/>
      <c r="E45" s="167">
        <v>236000</v>
      </c>
      <c r="F45" s="166">
        <f t="shared" si="19"/>
        <v>236000</v>
      </c>
      <c r="G45" s="167">
        <v>236000</v>
      </c>
      <c r="H45" s="167"/>
      <c r="I45" s="167"/>
      <c r="J45" s="166">
        <f t="shared" si="20"/>
        <v>236000</v>
      </c>
      <c r="K45" s="167">
        <v>374000</v>
      </c>
      <c r="L45" s="167"/>
      <c r="M45" s="167"/>
      <c r="N45" s="166">
        <f t="shared" si="21"/>
        <v>374000</v>
      </c>
      <c r="O45" s="167">
        <v>284000</v>
      </c>
      <c r="P45" s="167"/>
      <c r="Q45" s="167"/>
      <c r="R45" s="166">
        <f t="shared" si="22"/>
        <v>284000</v>
      </c>
    </row>
    <row r="46" spans="1:18" ht="19.5" hidden="1" customHeight="1" x14ac:dyDescent="0.35">
      <c r="A46" s="165" t="s">
        <v>42</v>
      </c>
      <c r="B46" s="166">
        <f t="shared" si="18"/>
        <v>0</v>
      </c>
      <c r="C46" s="167"/>
      <c r="D46" s="167"/>
      <c r="E46" s="167"/>
      <c r="F46" s="166">
        <f t="shared" si="19"/>
        <v>0</v>
      </c>
      <c r="G46" s="167"/>
      <c r="H46" s="167"/>
      <c r="I46" s="167"/>
      <c r="J46" s="166">
        <f t="shared" si="20"/>
        <v>0</v>
      </c>
      <c r="K46" s="167"/>
      <c r="L46" s="167"/>
      <c r="M46" s="167"/>
      <c r="N46" s="166">
        <f t="shared" si="21"/>
        <v>0</v>
      </c>
      <c r="O46" s="167"/>
      <c r="P46" s="167"/>
      <c r="Q46" s="167"/>
      <c r="R46" s="166">
        <f t="shared" si="22"/>
        <v>0</v>
      </c>
    </row>
    <row r="47" spans="1:18" ht="19.5" hidden="1" customHeight="1" x14ac:dyDescent="0.35">
      <c r="A47" s="165" t="s">
        <v>43</v>
      </c>
      <c r="B47" s="166">
        <f t="shared" si="18"/>
        <v>0</v>
      </c>
      <c r="C47" s="167"/>
      <c r="D47" s="167"/>
      <c r="E47" s="167"/>
      <c r="F47" s="166">
        <f t="shared" si="19"/>
        <v>0</v>
      </c>
      <c r="G47" s="167"/>
      <c r="H47" s="167"/>
      <c r="I47" s="167"/>
      <c r="J47" s="166">
        <f t="shared" si="20"/>
        <v>0</v>
      </c>
      <c r="K47" s="167"/>
      <c r="L47" s="167"/>
      <c r="M47" s="167"/>
      <c r="N47" s="166">
        <f t="shared" si="21"/>
        <v>0</v>
      </c>
      <c r="O47" s="167"/>
      <c r="P47" s="167"/>
      <c r="Q47" s="167"/>
      <c r="R47" s="166">
        <f t="shared" si="22"/>
        <v>0</v>
      </c>
    </row>
    <row r="48" spans="1:18" ht="19.5" hidden="1" customHeight="1" x14ac:dyDescent="0.35">
      <c r="A48" s="165" t="s">
        <v>44</v>
      </c>
      <c r="B48" s="166">
        <f t="shared" si="18"/>
        <v>0</v>
      </c>
      <c r="C48" s="167"/>
      <c r="D48" s="167"/>
      <c r="E48" s="167"/>
      <c r="F48" s="166">
        <f t="shared" si="19"/>
        <v>0</v>
      </c>
      <c r="G48" s="167"/>
      <c r="H48" s="167"/>
      <c r="I48" s="167"/>
      <c r="J48" s="166">
        <f t="shared" si="20"/>
        <v>0</v>
      </c>
      <c r="K48" s="167"/>
      <c r="L48" s="167"/>
      <c r="M48" s="167"/>
      <c r="N48" s="166">
        <f t="shared" si="21"/>
        <v>0</v>
      </c>
      <c r="O48" s="167"/>
      <c r="P48" s="167"/>
      <c r="Q48" s="167"/>
      <c r="R48" s="166">
        <f t="shared" si="22"/>
        <v>0</v>
      </c>
    </row>
    <row r="49" spans="1:18" ht="19.5" hidden="1" customHeight="1" x14ac:dyDescent="0.35">
      <c r="A49" s="165" t="s">
        <v>45</v>
      </c>
      <c r="B49" s="166">
        <f t="shared" si="18"/>
        <v>0</v>
      </c>
      <c r="C49" s="167"/>
      <c r="D49" s="167"/>
      <c r="E49" s="167"/>
      <c r="F49" s="166">
        <f t="shared" si="19"/>
        <v>0</v>
      </c>
      <c r="G49" s="167"/>
      <c r="H49" s="167"/>
      <c r="I49" s="167"/>
      <c r="J49" s="166">
        <f t="shared" si="20"/>
        <v>0</v>
      </c>
      <c r="K49" s="167"/>
      <c r="L49" s="167"/>
      <c r="M49" s="167"/>
      <c r="N49" s="166">
        <f t="shared" si="21"/>
        <v>0</v>
      </c>
      <c r="O49" s="167"/>
      <c r="P49" s="167"/>
      <c r="Q49" s="167"/>
      <c r="R49" s="166">
        <f t="shared" si="22"/>
        <v>0</v>
      </c>
    </row>
    <row r="50" spans="1:18" ht="19.5" hidden="1" customHeight="1" x14ac:dyDescent="0.35">
      <c r="A50" s="165" t="s">
        <v>46</v>
      </c>
      <c r="B50" s="166">
        <f t="shared" si="18"/>
        <v>0</v>
      </c>
      <c r="C50" s="167"/>
      <c r="D50" s="167"/>
      <c r="E50" s="167"/>
      <c r="F50" s="166">
        <f t="shared" si="19"/>
        <v>0</v>
      </c>
      <c r="G50" s="167"/>
      <c r="H50" s="167"/>
      <c r="I50" s="167"/>
      <c r="J50" s="166">
        <f t="shared" si="20"/>
        <v>0</v>
      </c>
      <c r="K50" s="167"/>
      <c r="L50" s="167"/>
      <c r="M50" s="167"/>
      <c r="N50" s="166">
        <f t="shared" si="21"/>
        <v>0</v>
      </c>
      <c r="O50" s="167"/>
      <c r="P50" s="167"/>
      <c r="Q50" s="167"/>
      <c r="R50" s="166">
        <f t="shared" si="22"/>
        <v>0</v>
      </c>
    </row>
    <row r="51" spans="1:18" ht="19.5" hidden="1" customHeight="1" x14ac:dyDescent="0.35">
      <c r="A51" s="165" t="s">
        <v>47</v>
      </c>
      <c r="B51" s="166">
        <f t="shared" si="18"/>
        <v>0</v>
      </c>
      <c r="C51" s="167"/>
      <c r="D51" s="167"/>
      <c r="E51" s="167"/>
      <c r="F51" s="166">
        <f t="shared" si="19"/>
        <v>0</v>
      </c>
      <c r="G51" s="167"/>
      <c r="H51" s="167"/>
      <c r="I51" s="167"/>
      <c r="J51" s="166">
        <f t="shared" si="20"/>
        <v>0</v>
      </c>
      <c r="K51" s="167"/>
      <c r="L51" s="167"/>
      <c r="M51" s="167"/>
      <c r="N51" s="166">
        <f t="shared" si="21"/>
        <v>0</v>
      </c>
      <c r="O51" s="167"/>
      <c r="P51" s="167"/>
      <c r="Q51" s="167"/>
      <c r="R51" s="166">
        <f t="shared" si="22"/>
        <v>0</v>
      </c>
    </row>
    <row r="52" spans="1:18" ht="19.5" hidden="1" customHeight="1" x14ac:dyDescent="0.35">
      <c r="A52" s="170" t="s">
        <v>48</v>
      </c>
      <c r="B52" s="166">
        <f t="shared" ref="B52:R52" si="23">SUM(B53:B57)</f>
        <v>0</v>
      </c>
      <c r="C52" s="166">
        <f t="shared" si="23"/>
        <v>0</v>
      </c>
      <c r="D52" s="166">
        <f t="shared" si="23"/>
        <v>0</v>
      </c>
      <c r="E52" s="166">
        <f t="shared" si="23"/>
        <v>0</v>
      </c>
      <c r="F52" s="166">
        <f t="shared" si="23"/>
        <v>0</v>
      </c>
      <c r="G52" s="166">
        <f t="shared" si="23"/>
        <v>0</v>
      </c>
      <c r="H52" s="166">
        <f t="shared" si="23"/>
        <v>0</v>
      </c>
      <c r="I52" s="166">
        <f t="shared" si="23"/>
        <v>0</v>
      </c>
      <c r="J52" s="166">
        <f t="shared" si="23"/>
        <v>0</v>
      </c>
      <c r="K52" s="166">
        <f t="shared" si="23"/>
        <v>0</v>
      </c>
      <c r="L52" s="166">
        <f t="shared" si="23"/>
        <v>0</v>
      </c>
      <c r="M52" s="166">
        <f t="shared" si="23"/>
        <v>0</v>
      </c>
      <c r="N52" s="166">
        <f t="shared" si="23"/>
        <v>0</v>
      </c>
      <c r="O52" s="166">
        <f t="shared" si="23"/>
        <v>0</v>
      </c>
      <c r="P52" s="166">
        <f t="shared" si="23"/>
        <v>0</v>
      </c>
      <c r="Q52" s="166">
        <f t="shared" si="23"/>
        <v>0</v>
      </c>
      <c r="R52" s="166">
        <f t="shared" si="23"/>
        <v>0</v>
      </c>
    </row>
    <row r="53" spans="1:18" ht="19.5" hidden="1" customHeight="1" x14ac:dyDescent="0.35">
      <c r="A53" s="165" t="s">
        <v>49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</row>
    <row r="54" spans="1:18" ht="19.5" hidden="1" customHeight="1" x14ac:dyDescent="0.35">
      <c r="A54" s="165" t="s">
        <v>50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</row>
    <row r="55" spans="1:18" ht="19.5" hidden="1" customHeight="1" x14ac:dyDescent="0.35">
      <c r="A55" s="165" t="s">
        <v>51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</row>
    <row r="56" spans="1:18" ht="19.5" hidden="1" customHeight="1" x14ac:dyDescent="0.35">
      <c r="A56" s="165" t="s">
        <v>52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</row>
    <row r="57" spans="1:18" ht="19.5" hidden="1" customHeight="1" x14ac:dyDescent="0.35">
      <c r="A57" s="165" t="s">
        <v>53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</row>
    <row r="58" spans="1:18" ht="19.5" hidden="1" customHeight="1" x14ac:dyDescent="0.35">
      <c r="A58" s="168" t="s">
        <v>54</v>
      </c>
      <c r="B58" s="169">
        <f t="shared" ref="B58:R58" si="24">SUM(B59:B60)</f>
        <v>560000</v>
      </c>
      <c r="C58" s="169">
        <f t="shared" si="24"/>
        <v>0</v>
      </c>
      <c r="D58" s="169">
        <f t="shared" si="24"/>
        <v>0</v>
      </c>
      <c r="E58" s="169">
        <f t="shared" si="24"/>
        <v>560000</v>
      </c>
      <c r="F58" s="169">
        <f t="shared" si="24"/>
        <v>560000</v>
      </c>
      <c r="G58" s="169">
        <f t="shared" si="24"/>
        <v>0</v>
      </c>
      <c r="H58" s="169">
        <f t="shared" si="24"/>
        <v>0</v>
      </c>
      <c r="I58" s="169">
        <f t="shared" si="24"/>
        <v>0</v>
      </c>
      <c r="J58" s="169">
        <f t="shared" si="24"/>
        <v>0</v>
      </c>
      <c r="K58" s="169">
        <f t="shared" si="24"/>
        <v>0</v>
      </c>
      <c r="L58" s="169">
        <f t="shared" si="24"/>
        <v>0</v>
      </c>
      <c r="M58" s="169">
        <f t="shared" si="24"/>
        <v>0</v>
      </c>
      <c r="N58" s="169">
        <f t="shared" si="24"/>
        <v>0</v>
      </c>
      <c r="O58" s="169">
        <f t="shared" si="24"/>
        <v>0</v>
      </c>
      <c r="P58" s="169">
        <f t="shared" si="24"/>
        <v>0</v>
      </c>
      <c r="Q58" s="169">
        <f t="shared" si="24"/>
        <v>0</v>
      </c>
      <c r="R58" s="169">
        <f t="shared" si="24"/>
        <v>0</v>
      </c>
    </row>
    <row r="59" spans="1:18" ht="19.5" customHeight="1" x14ac:dyDescent="0.35">
      <c r="A59" s="165" t="s">
        <v>55</v>
      </c>
      <c r="B59" s="166">
        <f>SUM(F59+J59+N59+R59)</f>
        <v>560000</v>
      </c>
      <c r="C59" s="167"/>
      <c r="D59" s="167"/>
      <c r="E59" s="167">
        <v>560000</v>
      </c>
      <c r="F59" s="166">
        <f>SUM(C59:E59)</f>
        <v>560000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</row>
    <row r="60" spans="1:18" ht="19.5" hidden="1" customHeight="1" x14ac:dyDescent="0.35">
      <c r="A60" s="165" t="s">
        <v>56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</row>
    <row r="61" spans="1:18" ht="19.5" hidden="1" customHeight="1" x14ac:dyDescent="0.35">
      <c r="A61" s="168" t="s">
        <v>57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</row>
    <row r="62" spans="1:18" ht="19.5" hidden="1" customHeight="1" x14ac:dyDescent="0.35">
      <c r="A62" s="171" t="s">
        <v>58</v>
      </c>
      <c r="B62" s="172">
        <f>SUM(F62+J62+N62+R62)</f>
        <v>0</v>
      </c>
      <c r="C62" s="173"/>
      <c r="D62" s="173"/>
      <c r="E62" s="173"/>
      <c r="F62" s="172">
        <f>SUM(C62:E62)</f>
        <v>0</v>
      </c>
      <c r="G62" s="173"/>
      <c r="H62" s="173"/>
      <c r="I62" s="173"/>
      <c r="J62" s="172">
        <f>SUM(G62:I62)</f>
        <v>0</v>
      </c>
      <c r="K62" s="173"/>
      <c r="L62" s="173"/>
      <c r="M62" s="173"/>
      <c r="N62" s="172">
        <f>SUM(K62:M62)</f>
        <v>0</v>
      </c>
      <c r="O62" s="173"/>
      <c r="P62" s="173"/>
      <c r="Q62" s="173"/>
      <c r="R62" s="172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36" right="0.21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8EBC-1AF0-4B6C-8EFC-4BD966A526B1}">
  <dimension ref="A1:U1421"/>
  <sheetViews>
    <sheetView topLeftCell="A3" zoomScale="71" zoomScaleNormal="71" workbookViewId="0">
      <selection activeCell="K78" sqref="K78"/>
    </sheetView>
  </sheetViews>
  <sheetFormatPr defaultColWidth="8.875" defaultRowHeight="21" x14ac:dyDescent="0.35"/>
  <cols>
    <col min="1" max="1" width="35.75" style="128" customWidth="1"/>
    <col min="2" max="2" width="12.625" style="128" customWidth="1"/>
    <col min="3" max="3" width="12.5" style="128" customWidth="1"/>
    <col min="4" max="4" width="11.75" style="128" customWidth="1"/>
    <col min="5" max="5" width="12.25" style="128" customWidth="1"/>
    <col min="6" max="7" width="12" style="128" customWidth="1"/>
    <col min="8" max="8" width="12.5" style="128" customWidth="1"/>
    <col min="9" max="9" width="11.625" style="128" customWidth="1"/>
    <col min="10" max="10" width="12.125" style="128" customWidth="1"/>
    <col min="11" max="11" width="11.25" style="128" customWidth="1"/>
    <col min="12" max="13" width="12" style="128" customWidth="1"/>
    <col min="14" max="14" width="11.25" style="128" customWidth="1"/>
    <col min="15" max="16" width="12" style="128" customWidth="1"/>
    <col min="17" max="18" width="11.375" style="128" customWidth="1"/>
    <col min="19" max="19" width="10.875" style="128" customWidth="1"/>
    <col min="20" max="20" width="8.125" style="128" customWidth="1"/>
    <col min="21" max="21" width="8" style="128" customWidth="1"/>
    <col min="22" max="16384" width="8.875" style="128"/>
  </cols>
  <sheetData>
    <row r="1" spans="1:21" ht="19.5" customHeight="1" x14ac:dyDescent="0.35">
      <c r="A1" s="124" t="s">
        <v>110</v>
      </c>
      <c r="B1" s="124"/>
      <c r="C1" s="125"/>
      <c r="D1" s="124"/>
      <c r="E1" s="124"/>
      <c r="F1" s="125"/>
      <c r="G1" s="124"/>
      <c r="H1" s="124"/>
      <c r="I1" s="125"/>
      <c r="J1" s="124"/>
      <c r="K1" s="124"/>
      <c r="L1" s="124"/>
      <c r="M1" s="124"/>
      <c r="N1" s="124"/>
      <c r="O1" s="124"/>
      <c r="P1" s="124"/>
      <c r="Q1" s="124"/>
      <c r="R1" s="124"/>
      <c r="S1" s="126"/>
      <c r="T1" s="127"/>
      <c r="U1" s="125"/>
    </row>
    <row r="2" spans="1:21" ht="19.5" customHeight="1" x14ac:dyDescent="0.35">
      <c r="A2" s="124" t="s">
        <v>109</v>
      </c>
      <c r="B2" s="124"/>
      <c r="C2" s="124"/>
      <c r="D2" s="124"/>
      <c r="E2" s="124"/>
      <c r="F2" s="124" t="s">
        <v>115</v>
      </c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6"/>
      <c r="T2" s="127"/>
      <c r="U2" s="125"/>
    </row>
    <row r="3" spans="1:21" ht="19.5" customHeight="1" x14ac:dyDescent="0.35">
      <c r="A3" s="124" t="s">
        <v>112</v>
      </c>
      <c r="B3" s="129"/>
      <c r="C3" s="129"/>
      <c r="D3" s="124"/>
      <c r="E3" s="129"/>
      <c r="F3" s="125" t="s">
        <v>113</v>
      </c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6"/>
      <c r="T3" s="127"/>
      <c r="U3" s="125"/>
    </row>
    <row r="4" spans="1:21" ht="19.5" customHeight="1" x14ac:dyDescent="0.35">
      <c r="A4" s="143" t="s">
        <v>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26"/>
      <c r="T4" s="127"/>
      <c r="U4" s="125"/>
    </row>
    <row r="5" spans="1:21" ht="19.5" customHeight="1" x14ac:dyDescent="0.35">
      <c r="A5" s="186" t="s">
        <v>93</v>
      </c>
      <c r="B5" s="188" t="s">
        <v>69</v>
      </c>
      <c r="C5" s="181" t="s">
        <v>94</v>
      </c>
      <c r="D5" s="182"/>
      <c r="E5" s="183"/>
      <c r="F5" s="184" t="s">
        <v>95</v>
      </c>
      <c r="G5" s="181" t="s">
        <v>96</v>
      </c>
      <c r="H5" s="182"/>
      <c r="I5" s="183"/>
      <c r="J5" s="184" t="s">
        <v>97</v>
      </c>
      <c r="K5" s="181" t="s">
        <v>98</v>
      </c>
      <c r="L5" s="182"/>
      <c r="M5" s="183"/>
      <c r="N5" s="184" t="s">
        <v>99</v>
      </c>
      <c r="O5" s="181" t="s">
        <v>100</v>
      </c>
      <c r="P5" s="182"/>
      <c r="Q5" s="183"/>
      <c r="R5" s="184" t="s">
        <v>101</v>
      </c>
      <c r="S5" s="130"/>
      <c r="T5" s="131"/>
      <c r="U5" s="132"/>
    </row>
    <row r="6" spans="1:21" ht="22.5" customHeight="1" x14ac:dyDescent="0.35">
      <c r="A6" s="187"/>
      <c r="B6" s="189"/>
      <c r="C6" s="97">
        <v>25112</v>
      </c>
      <c r="D6" s="97">
        <v>25143</v>
      </c>
      <c r="E6" s="97">
        <v>25173</v>
      </c>
      <c r="F6" s="185"/>
      <c r="G6" s="97">
        <v>25204</v>
      </c>
      <c r="H6" s="97">
        <v>25235</v>
      </c>
      <c r="I6" s="97">
        <v>25263</v>
      </c>
      <c r="J6" s="185"/>
      <c r="K6" s="97">
        <v>25294</v>
      </c>
      <c r="L6" s="97">
        <v>25324</v>
      </c>
      <c r="M6" s="97">
        <v>25355</v>
      </c>
      <c r="N6" s="185"/>
      <c r="O6" s="97">
        <v>25385</v>
      </c>
      <c r="P6" s="97">
        <v>25416</v>
      </c>
      <c r="Q6" s="97">
        <v>25447</v>
      </c>
      <c r="R6" s="185"/>
      <c r="S6" s="132"/>
      <c r="T6" s="132"/>
      <c r="U6" s="132"/>
    </row>
    <row r="7" spans="1:21" ht="19.5" customHeight="1" x14ac:dyDescent="0.35">
      <c r="A7" s="145" t="s">
        <v>3</v>
      </c>
      <c r="B7" s="146">
        <f t="shared" ref="B7:R7" si="0">SUM(B8+B13+B58+B61+B62)</f>
        <v>1773800</v>
      </c>
      <c r="C7" s="146">
        <f t="shared" si="0"/>
        <v>0</v>
      </c>
      <c r="D7" s="146">
        <f t="shared" si="0"/>
        <v>150480</v>
      </c>
      <c r="E7" s="146">
        <f t="shared" si="0"/>
        <v>200000</v>
      </c>
      <c r="F7" s="146">
        <f t="shared" si="0"/>
        <v>350480</v>
      </c>
      <c r="G7" s="146">
        <f t="shared" si="0"/>
        <v>563800</v>
      </c>
      <c r="H7" s="146">
        <f t="shared" si="0"/>
        <v>150000</v>
      </c>
      <c r="I7" s="146">
        <f t="shared" si="0"/>
        <v>0</v>
      </c>
      <c r="J7" s="146">
        <f t="shared" si="0"/>
        <v>713800</v>
      </c>
      <c r="K7" s="146">
        <f t="shared" si="0"/>
        <v>300000</v>
      </c>
      <c r="L7" s="146">
        <f t="shared" si="0"/>
        <v>200000</v>
      </c>
      <c r="M7" s="146">
        <f t="shared" si="0"/>
        <v>100000</v>
      </c>
      <c r="N7" s="146">
        <f t="shared" si="0"/>
        <v>600000</v>
      </c>
      <c r="O7" s="146">
        <f t="shared" si="0"/>
        <v>109520</v>
      </c>
      <c r="P7" s="146">
        <f t="shared" si="0"/>
        <v>0</v>
      </c>
      <c r="Q7" s="146">
        <f t="shared" si="0"/>
        <v>0</v>
      </c>
      <c r="R7" s="146">
        <f t="shared" si="0"/>
        <v>109520</v>
      </c>
      <c r="S7" s="126"/>
      <c r="T7" s="127"/>
      <c r="U7" s="125"/>
    </row>
    <row r="8" spans="1:21" ht="19.5" hidden="1" customHeight="1" x14ac:dyDescent="0.35">
      <c r="A8" s="133" t="s">
        <v>4</v>
      </c>
      <c r="B8" s="134">
        <f t="shared" ref="B8:R8" si="1">SUM(B9:B12)</f>
        <v>0</v>
      </c>
      <c r="C8" s="134">
        <f t="shared" si="1"/>
        <v>0</v>
      </c>
      <c r="D8" s="134">
        <f t="shared" si="1"/>
        <v>0</v>
      </c>
      <c r="E8" s="134">
        <f t="shared" si="1"/>
        <v>0</v>
      </c>
      <c r="F8" s="134">
        <f t="shared" si="1"/>
        <v>0</v>
      </c>
      <c r="G8" s="134">
        <f t="shared" si="1"/>
        <v>0</v>
      </c>
      <c r="H8" s="134">
        <f t="shared" si="1"/>
        <v>0</v>
      </c>
      <c r="I8" s="134">
        <f t="shared" si="1"/>
        <v>0</v>
      </c>
      <c r="J8" s="134">
        <f t="shared" si="1"/>
        <v>0</v>
      </c>
      <c r="K8" s="134">
        <f t="shared" si="1"/>
        <v>0</v>
      </c>
      <c r="L8" s="134">
        <f t="shared" si="1"/>
        <v>0</v>
      </c>
      <c r="M8" s="134">
        <f t="shared" si="1"/>
        <v>0</v>
      </c>
      <c r="N8" s="134">
        <f t="shared" si="1"/>
        <v>0</v>
      </c>
      <c r="O8" s="134">
        <f t="shared" si="1"/>
        <v>0</v>
      </c>
      <c r="P8" s="134">
        <f t="shared" si="1"/>
        <v>0</v>
      </c>
      <c r="Q8" s="134">
        <f t="shared" si="1"/>
        <v>0</v>
      </c>
      <c r="R8" s="134">
        <f t="shared" si="1"/>
        <v>0</v>
      </c>
      <c r="S8" s="126"/>
      <c r="T8" s="127"/>
      <c r="U8" s="125"/>
    </row>
    <row r="9" spans="1:21" ht="19.5" hidden="1" customHeight="1" x14ac:dyDescent="0.35">
      <c r="A9" s="135" t="s">
        <v>5</v>
      </c>
      <c r="B9" s="136">
        <f>SUM(F9+J9+N9+R9)</f>
        <v>0</v>
      </c>
      <c r="C9" s="136"/>
      <c r="D9" s="136"/>
      <c r="E9" s="136"/>
      <c r="F9" s="136">
        <f>SUM(C9:E9)</f>
        <v>0</v>
      </c>
      <c r="G9" s="136"/>
      <c r="H9" s="136"/>
      <c r="I9" s="136"/>
      <c r="J9" s="136">
        <f>SUM(G9:I9)</f>
        <v>0</v>
      </c>
      <c r="K9" s="136"/>
      <c r="L9" s="136"/>
      <c r="M9" s="136"/>
      <c r="N9" s="136">
        <f>SUM(K9:M9)</f>
        <v>0</v>
      </c>
      <c r="O9" s="136"/>
      <c r="P9" s="136"/>
      <c r="Q9" s="136"/>
      <c r="R9" s="136">
        <f>SUM(O9:Q9)</f>
        <v>0</v>
      </c>
      <c r="S9" s="126"/>
      <c r="T9" s="127"/>
      <c r="U9" s="125"/>
    </row>
    <row r="10" spans="1:21" ht="19.5" hidden="1" customHeight="1" x14ac:dyDescent="0.35">
      <c r="A10" s="135" t="s">
        <v>6</v>
      </c>
      <c r="B10" s="136">
        <f>SUM(F10+J10+N10+R10)</f>
        <v>0</v>
      </c>
      <c r="C10" s="136"/>
      <c r="D10" s="136"/>
      <c r="E10" s="136"/>
      <c r="F10" s="136">
        <f>SUM(C10:E10)</f>
        <v>0</v>
      </c>
      <c r="G10" s="136"/>
      <c r="H10" s="136"/>
      <c r="I10" s="136"/>
      <c r="J10" s="136">
        <f>SUM(G10:I10)</f>
        <v>0</v>
      </c>
      <c r="K10" s="136"/>
      <c r="L10" s="136"/>
      <c r="M10" s="136"/>
      <c r="N10" s="136">
        <f>SUM(K10:M10)</f>
        <v>0</v>
      </c>
      <c r="O10" s="136"/>
      <c r="P10" s="136"/>
      <c r="Q10" s="136"/>
      <c r="R10" s="136">
        <f>SUM(O10:Q10)</f>
        <v>0</v>
      </c>
      <c r="S10" s="126"/>
      <c r="T10" s="127"/>
      <c r="U10" s="125"/>
    </row>
    <row r="11" spans="1:21" ht="19.5" hidden="1" customHeight="1" x14ac:dyDescent="0.35">
      <c r="A11" s="135" t="s">
        <v>7</v>
      </c>
      <c r="B11" s="136">
        <f>SUM(F11+J11+N11+R11)</f>
        <v>0</v>
      </c>
      <c r="C11" s="136"/>
      <c r="D11" s="136"/>
      <c r="E11" s="136"/>
      <c r="F11" s="136">
        <f>SUM(C11:E11)</f>
        <v>0</v>
      </c>
      <c r="G11" s="136"/>
      <c r="H11" s="136"/>
      <c r="I11" s="136"/>
      <c r="J11" s="136">
        <f>SUM(G11:I11)</f>
        <v>0</v>
      </c>
      <c r="K11" s="136"/>
      <c r="L11" s="136"/>
      <c r="M11" s="136"/>
      <c r="N11" s="136">
        <f>SUM(K11:M11)</f>
        <v>0</v>
      </c>
      <c r="O11" s="136"/>
      <c r="P11" s="136"/>
      <c r="Q11" s="136"/>
      <c r="R11" s="136">
        <f>SUM(O11:Q11)</f>
        <v>0</v>
      </c>
      <c r="S11" s="126"/>
      <c r="T11" s="127"/>
      <c r="U11" s="125"/>
    </row>
    <row r="12" spans="1:21" ht="19.5" hidden="1" customHeight="1" x14ac:dyDescent="0.35">
      <c r="A12" s="135" t="s">
        <v>8</v>
      </c>
      <c r="B12" s="136">
        <f>SUM(F12+J12+N12+R12)</f>
        <v>0</v>
      </c>
      <c r="C12" s="136"/>
      <c r="D12" s="136"/>
      <c r="E12" s="136"/>
      <c r="F12" s="136">
        <f>SUM(C12:E12)</f>
        <v>0</v>
      </c>
      <c r="G12" s="136"/>
      <c r="H12" s="136"/>
      <c r="I12" s="136"/>
      <c r="J12" s="136">
        <f>SUM(G12:I12)</f>
        <v>0</v>
      </c>
      <c r="K12" s="136"/>
      <c r="L12" s="136"/>
      <c r="M12" s="136"/>
      <c r="N12" s="136">
        <f>SUM(K12:M12)</f>
        <v>0</v>
      </c>
      <c r="O12" s="136"/>
      <c r="P12" s="136"/>
      <c r="Q12" s="136"/>
      <c r="R12" s="136">
        <f>SUM(O12:Q12)</f>
        <v>0</v>
      </c>
      <c r="S12" s="126"/>
      <c r="T12" s="127"/>
      <c r="U12" s="125"/>
    </row>
    <row r="13" spans="1:21" ht="19.5" hidden="1" customHeight="1" x14ac:dyDescent="0.35">
      <c r="A13" s="137" t="s">
        <v>9</v>
      </c>
      <c r="B13" s="138">
        <f t="shared" ref="B13:R13" si="2">SUM(B14+B52)</f>
        <v>1410000</v>
      </c>
      <c r="C13" s="138">
        <f t="shared" si="2"/>
        <v>0</v>
      </c>
      <c r="D13" s="138">
        <f t="shared" si="2"/>
        <v>150480</v>
      </c>
      <c r="E13" s="138">
        <f t="shared" si="2"/>
        <v>200000</v>
      </c>
      <c r="F13" s="138">
        <f t="shared" si="2"/>
        <v>350480</v>
      </c>
      <c r="G13" s="138">
        <f t="shared" si="2"/>
        <v>200000</v>
      </c>
      <c r="H13" s="138">
        <f t="shared" si="2"/>
        <v>150000</v>
      </c>
      <c r="I13" s="138">
        <f t="shared" si="2"/>
        <v>0</v>
      </c>
      <c r="J13" s="138">
        <f t="shared" si="2"/>
        <v>350000</v>
      </c>
      <c r="K13" s="138">
        <f t="shared" si="2"/>
        <v>300000</v>
      </c>
      <c r="L13" s="138">
        <f t="shared" si="2"/>
        <v>200000</v>
      </c>
      <c r="M13" s="138">
        <f t="shared" si="2"/>
        <v>100000</v>
      </c>
      <c r="N13" s="138">
        <f t="shared" si="2"/>
        <v>600000</v>
      </c>
      <c r="O13" s="138">
        <f t="shared" si="2"/>
        <v>109520</v>
      </c>
      <c r="P13" s="138">
        <f t="shared" si="2"/>
        <v>0</v>
      </c>
      <c r="Q13" s="138">
        <f t="shared" si="2"/>
        <v>0</v>
      </c>
      <c r="R13" s="138">
        <f t="shared" si="2"/>
        <v>109520</v>
      </c>
      <c r="S13" s="126"/>
      <c r="T13" s="127"/>
      <c r="U13" s="125"/>
    </row>
    <row r="14" spans="1:21" ht="19.5" hidden="1" customHeight="1" x14ac:dyDescent="0.35">
      <c r="A14" s="135" t="s">
        <v>10</v>
      </c>
      <c r="B14" s="136">
        <f t="shared" ref="B14:R14" si="3">SUM(B15+B24+B37)</f>
        <v>1410000</v>
      </c>
      <c r="C14" s="136">
        <f t="shared" si="3"/>
        <v>0</v>
      </c>
      <c r="D14" s="136">
        <f t="shared" si="3"/>
        <v>150480</v>
      </c>
      <c r="E14" s="136">
        <f t="shared" si="3"/>
        <v>200000</v>
      </c>
      <c r="F14" s="136">
        <f t="shared" si="3"/>
        <v>350480</v>
      </c>
      <c r="G14" s="136">
        <f t="shared" si="3"/>
        <v>200000</v>
      </c>
      <c r="H14" s="136">
        <f t="shared" si="3"/>
        <v>150000</v>
      </c>
      <c r="I14" s="136">
        <f t="shared" si="3"/>
        <v>0</v>
      </c>
      <c r="J14" s="136">
        <f t="shared" si="3"/>
        <v>350000</v>
      </c>
      <c r="K14" s="136">
        <f t="shared" si="3"/>
        <v>300000</v>
      </c>
      <c r="L14" s="136">
        <f t="shared" si="3"/>
        <v>200000</v>
      </c>
      <c r="M14" s="136">
        <f t="shared" si="3"/>
        <v>100000</v>
      </c>
      <c r="N14" s="136">
        <f t="shared" si="3"/>
        <v>600000</v>
      </c>
      <c r="O14" s="136">
        <f t="shared" si="3"/>
        <v>109520</v>
      </c>
      <c r="P14" s="136">
        <f t="shared" si="3"/>
        <v>0</v>
      </c>
      <c r="Q14" s="136">
        <f t="shared" si="3"/>
        <v>0</v>
      </c>
      <c r="R14" s="136">
        <f t="shared" si="3"/>
        <v>109520</v>
      </c>
      <c r="S14" s="126"/>
      <c r="T14" s="127"/>
      <c r="U14" s="125"/>
    </row>
    <row r="15" spans="1:21" ht="19.5" hidden="1" customHeight="1" x14ac:dyDescent="0.35">
      <c r="A15" s="139" t="s">
        <v>11</v>
      </c>
      <c r="B15" s="136">
        <f t="shared" ref="B15:R15" si="4">SUM(B16:B23)</f>
        <v>0</v>
      </c>
      <c r="C15" s="136">
        <f t="shared" si="4"/>
        <v>0</v>
      </c>
      <c r="D15" s="136">
        <f t="shared" si="4"/>
        <v>0</v>
      </c>
      <c r="E15" s="136">
        <f t="shared" si="4"/>
        <v>0</v>
      </c>
      <c r="F15" s="136">
        <f t="shared" si="4"/>
        <v>0</v>
      </c>
      <c r="G15" s="136">
        <f t="shared" si="4"/>
        <v>0</v>
      </c>
      <c r="H15" s="136">
        <f t="shared" si="4"/>
        <v>0</v>
      </c>
      <c r="I15" s="136">
        <f t="shared" si="4"/>
        <v>0</v>
      </c>
      <c r="J15" s="136">
        <f t="shared" si="4"/>
        <v>0</v>
      </c>
      <c r="K15" s="136">
        <f t="shared" si="4"/>
        <v>0</v>
      </c>
      <c r="L15" s="136">
        <f t="shared" si="4"/>
        <v>0</v>
      </c>
      <c r="M15" s="136">
        <f t="shared" si="4"/>
        <v>0</v>
      </c>
      <c r="N15" s="136">
        <f t="shared" si="4"/>
        <v>0</v>
      </c>
      <c r="O15" s="136">
        <f t="shared" si="4"/>
        <v>0</v>
      </c>
      <c r="P15" s="136">
        <f t="shared" si="4"/>
        <v>0</v>
      </c>
      <c r="Q15" s="136">
        <f t="shared" si="4"/>
        <v>0</v>
      </c>
      <c r="R15" s="136">
        <f t="shared" si="4"/>
        <v>0</v>
      </c>
      <c r="S15" s="126"/>
      <c r="T15" s="127"/>
      <c r="U15" s="125"/>
    </row>
    <row r="16" spans="1:21" ht="19.5" hidden="1" customHeight="1" x14ac:dyDescent="0.35">
      <c r="A16" s="135" t="s">
        <v>12</v>
      </c>
      <c r="B16" s="136">
        <f t="shared" ref="B16:B23" si="5">SUM(F16+J16+N16+R16)</f>
        <v>0</v>
      </c>
      <c r="C16" s="136"/>
      <c r="D16" s="136"/>
      <c r="E16" s="136"/>
      <c r="F16" s="136">
        <f t="shared" ref="F16:F23" si="6">SUM(C16:E16)</f>
        <v>0</v>
      </c>
      <c r="G16" s="136"/>
      <c r="H16" s="136"/>
      <c r="I16" s="136"/>
      <c r="J16" s="136">
        <f t="shared" ref="J16:J23" si="7">SUM(G16:I16)</f>
        <v>0</v>
      </c>
      <c r="K16" s="136"/>
      <c r="L16" s="136"/>
      <c r="M16" s="136"/>
      <c r="N16" s="136">
        <f t="shared" ref="N16:N23" si="8">SUM(K16:M16)</f>
        <v>0</v>
      </c>
      <c r="O16" s="136"/>
      <c r="P16" s="136"/>
      <c r="Q16" s="136"/>
      <c r="R16" s="136">
        <f t="shared" ref="R16:R23" si="9">SUM(O16:Q16)</f>
        <v>0</v>
      </c>
      <c r="S16" s="126"/>
      <c r="T16" s="127"/>
      <c r="U16" s="125"/>
    </row>
    <row r="17" spans="1:21" ht="19.5" hidden="1" customHeight="1" x14ac:dyDescent="0.35">
      <c r="A17" s="135" t="s">
        <v>13</v>
      </c>
      <c r="B17" s="136">
        <f t="shared" si="5"/>
        <v>0</v>
      </c>
      <c r="C17" s="136"/>
      <c r="D17" s="136"/>
      <c r="E17" s="136"/>
      <c r="F17" s="136">
        <f t="shared" si="6"/>
        <v>0</v>
      </c>
      <c r="G17" s="136"/>
      <c r="H17" s="136"/>
      <c r="I17" s="136"/>
      <c r="J17" s="136">
        <f t="shared" si="7"/>
        <v>0</v>
      </c>
      <c r="K17" s="136"/>
      <c r="L17" s="136"/>
      <c r="M17" s="136"/>
      <c r="N17" s="136">
        <f t="shared" si="8"/>
        <v>0</v>
      </c>
      <c r="O17" s="136"/>
      <c r="P17" s="136"/>
      <c r="Q17" s="136"/>
      <c r="R17" s="136">
        <f t="shared" si="9"/>
        <v>0</v>
      </c>
      <c r="S17" s="126"/>
      <c r="T17" s="127"/>
      <c r="U17" s="125"/>
    </row>
    <row r="18" spans="1:21" ht="19.5" hidden="1" customHeight="1" x14ac:dyDescent="0.35">
      <c r="A18" s="135" t="s">
        <v>14</v>
      </c>
      <c r="B18" s="136">
        <f t="shared" si="5"/>
        <v>0</v>
      </c>
      <c r="C18" s="136"/>
      <c r="D18" s="136"/>
      <c r="E18" s="136"/>
      <c r="F18" s="136">
        <f t="shared" si="6"/>
        <v>0</v>
      </c>
      <c r="G18" s="136"/>
      <c r="H18" s="136"/>
      <c r="I18" s="136"/>
      <c r="J18" s="136">
        <f t="shared" si="7"/>
        <v>0</v>
      </c>
      <c r="K18" s="136"/>
      <c r="L18" s="136"/>
      <c r="M18" s="136"/>
      <c r="N18" s="136">
        <f t="shared" si="8"/>
        <v>0</v>
      </c>
      <c r="O18" s="136"/>
      <c r="P18" s="136"/>
      <c r="Q18" s="136"/>
      <c r="R18" s="136">
        <f t="shared" si="9"/>
        <v>0</v>
      </c>
      <c r="S18" s="126"/>
      <c r="T18" s="127"/>
      <c r="U18" s="125"/>
    </row>
    <row r="19" spans="1:21" ht="19.5" hidden="1" customHeight="1" x14ac:dyDescent="0.35">
      <c r="A19" s="135" t="s">
        <v>15</v>
      </c>
      <c r="B19" s="136">
        <f t="shared" si="5"/>
        <v>0</v>
      </c>
      <c r="C19" s="136"/>
      <c r="D19" s="136"/>
      <c r="E19" s="136"/>
      <c r="F19" s="136">
        <f t="shared" si="6"/>
        <v>0</v>
      </c>
      <c r="G19" s="136"/>
      <c r="H19" s="136"/>
      <c r="I19" s="136"/>
      <c r="J19" s="136">
        <f t="shared" si="7"/>
        <v>0</v>
      </c>
      <c r="K19" s="136"/>
      <c r="L19" s="136"/>
      <c r="M19" s="136"/>
      <c r="N19" s="136">
        <f t="shared" si="8"/>
        <v>0</v>
      </c>
      <c r="O19" s="136"/>
      <c r="P19" s="136"/>
      <c r="Q19" s="136"/>
      <c r="R19" s="136">
        <f t="shared" si="9"/>
        <v>0</v>
      </c>
      <c r="S19" s="126"/>
      <c r="T19" s="127"/>
      <c r="U19" s="125"/>
    </row>
    <row r="20" spans="1:21" ht="19.5" hidden="1" customHeight="1" x14ac:dyDescent="0.35">
      <c r="A20" s="135" t="s">
        <v>16</v>
      </c>
      <c r="B20" s="136">
        <f t="shared" si="5"/>
        <v>0</v>
      </c>
      <c r="C20" s="136"/>
      <c r="D20" s="136"/>
      <c r="E20" s="136"/>
      <c r="F20" s="136">
        <f t="shared" si="6"/>
        <v>0</v>
      </c>
      <c r="G20" s="136"/>
      <c r="H20" s="136"/>
      <c r="I20" s="136"/>
      <c r="J20" s="136">
        <f t="shared" si="7"/>
        <v>0</v>
      </c>
      <c r="K20" s="136"/>
      <c r="L20" s="136"/>
      <c r="M20" s="136"/>
      <c r="N20" s="136">
        <f t="shared" si="8"/>
        <v>0</v>
      </c>
      <c r="O20" s="136"/>
      <c r="P20" s="136"/>
      <c r="Q20" s="136"/>
      <c r="R20" s="136">
        <f t="shared" si="9"/>
        <v>0</v>
      </c>
      <c r="S20" s="126"/>
      <c r="T20" s="127"/>
      <c r="U20" s="125"/>
    </row>
    <row r="21" spans="1:21" ht="19.5" hidden="1" customHeight="1" x14ac:dyDescent="0.35">
      <c r="A21" s="135" t="s">
        <v>17</v>
      </c>
      <c r="B21" s="136">
        <f t="shared" si="5"/>
        <v>0</v>
      </c>
      <c r="C21" s="136"/>
      <c r="D21" s="136"/>
      <c r="E21" s="136"/>
      <c r="F21" s="136">
        <f t="shared" si="6"/>
        <v>0</v>
      </c>
      <c r="G21" s="136"/>
      <c r="H21" s="136"/>
      <c r="I21" s="136"/>
      <c r="J21" s="136">
        <f t="shared" si="7"/>
        <v>0</v>
      </c>
      <c r="K21" s="136"/>
      <c r="L21" s="136"/>
      <c r="M21" s="136"/>
      <c r="N21" s="136">
        <f t="shared" si="8"/>
        <v>0</v>
      </c>
      <c r="O21" s="136"/>
      <c r="P21" s="136"/>
      <c r="Q21" s="136"/>
      <c r="R21" s="136">
        <f t="shared" si="9"/>
        <v>0</v>
      </c>
      <c r="S21" s="126"/>
      <c r="T21" s="127"/>
      <c r="U21" s="125"/>
    </row>
    <row r="22" spans="1:21" ht="19.5" hidden="1" customHeight="1" x14ac:dyDescent="0.35">
      <c r="A22" s="135" t="s">
        <v>18</v>
      </c>
      <c r="B22" s="136">
        <f t="shared" si="5"/>
        <v>0</v>
      </c>
      <c r="C22" s="136"/>
      <c r="D22" s="136"/>
      <c r="E22" s="136"/>
      <c r="F22" s="136">
        <f t="shared" si="6"/>
        <v>0</v>
      </c>
      <c r="G22" s="136"/>
      <c r="H22" s="136"/>
      <c r="I22" s="136"/>
      <c r="J22" s="136">
        <f t="shared" si="7"/>
        <v>0</v>
      </c>
      <c r="K22" s="136"/>
      <c r="L22" s="136"/>
      <c r="M22" s="136"/>
      <c r="N22" s="136">
        <f t="shared" si="8"/>
        <v>0</v>
      </c>
      <c r="O22" s="136"/>
      <c r="P22" s="136"/>
      <c r="Q22" s="136"/>
      <c r="R22" s="136">
        <f t="shared" si="9"/>
        <v>0</v>
      </c>
      <c r="S22" s="126"/>
      <c r="T22" s="127"/>
      <c r="U22" s="125"/>
    </row>
    <row r="23" spans="1:21" ht="19.5" hidden="1" customHeight="1" x14ac:dyDescent="0.35">
      <c r="A23" s="135" t="s">
        <v>19</v>
      </c>
      <c r="B23" s="136">
        <f t="shared" si="5"/>
        <v>0</v>
      </c>
      <c r="C23" s="136"/>
      <c r="D23" s="136"/>
      <c r="E23" s="136"/>
      <c r="F23" s="136">
        <f t="shared" si="6"/>
        <v>0</v>
      </c>
      <c r="G23" s="136"/>
      <c r="H23" s="136"/>
      <c r="I23" s="136"/>
      <c r="J23" s="136">
        <f t="shared" si="7"/>
        <v>0</v>
      </c>
      <c r="K23" s="136"/>
      <c r="L23" s="136"/>
      <c r="M23" s="136"/>
      <c r="N23" s="136">
        <f t="shared" si="8"/>
        <v>0</v>
      </c>
      <c r="O23" s="136"/>
      <c r="P23" s="136"/>
      <c r="Q23" s="136"/>
      <c r="R23" s="136">
        <f t="shared" si="9"/>
        <v>0</v>
      </c>
      <c r="S23" s="126"/>
      <c r="T23" s="127"/>
      <c r="U23" s="125"/>
    </row>
    <row r="24" spans="1:21" ht="19.5" hidden="1" customHeight="1" x14ac:dyDescent="0.35">
      <c r="A24" s="139" t="s">
        <v>20</v>
      </c>
      <c r="B24" s="136">
        <f t="shared" ref="B24:R24" si="10">SUM(B25:B36)</f>
        <v>0</v>
      </c>
      <c r="C24" s="136">
        <f t="shared" si="10"/>
        <v>0</v>
      </c>
      <c r="D24" s="136">
        <f t="shared" si="10"/>
        <v>0</v>
      </c>
      <c r="E24" s="136">
        <f t="shared" si="10"/>
        <v>0</v>
      </c>
      <c r="F24" s="136">
        <f t="shared" si="10"/>
        <v>0</v>
      </c>
      <c r="G24" s="136">
        <f t="shared" si="10"/>
        <v>0</v>
      </c>
      <c r="H24" s="136">
        <f t="shared" si="10"/>
        <v>0</v>
      </c>
      <c r="I24" s="136">
        <f t="shared" si="10"/>
        <v>0</v>
      </c>
      <c r="J24" s="136">
        <f t="shared" si="10"/>
        <v>0</v>
      </c>
      <c r="K24" s="136">
        <f t="shared" si="10"/>
        <v>0</v>
      </c>
      <c r="L24" s="136">
        <f t="shared" si="10"/>
        <v>0</v>
      </c>
      <c r="M24" s="136">
        <f t="shared" si="10"/>
        <v>0</v>
      </c>
      <c r="N24" s="136">
        <f t="shared" si="10"/>
        <v>0</v>
      </c>
      <c r="O24" s="136">
        <f t="shared" si="10"/>
        <v>0</v>
      </c>
      <c r="P24" s="136">
        <f t="shared" si="10"/>
        <v>0</v>
      </c>
      <c r="Q24" s="136">
        <f t="shared" si="10"/>
        <v>0</v>
      </c>
      <c r="R24" s="136">
        <f t="shared" si="10"/>
        <v>0</v>
      </c>
      <c r="S24" s="126"/>
      <c r="T24" s="127"/>
      <c r="U24" s="125"/>
    </row>
    <row r="25" spans="1:21" ht="19.5" hidden="1" customHeight="1" x14ac:dyDescent="0.35">
      <c r="A25" s="135" t="s">
        <v>21</v>
      </c>
      <c r="B25" s="136">
        <f t="shared" ref="B25:B36" si="11">SUM(F25+J25+N25+R25)</f>
        <v>0</v>
      </c>
      <c r="C25" s="136"/>
      <c r="D25" s="136"/>
      <c r="E25" s="136"/>
      <c r="F25" s="136">
        <f t="shared" ref="F25:F36" si="12">SUM(C25:E25)</f>
        <v>0</v>
      </c>
      <c r="G25" s="136"/>
      <c r="H25" s="136"/>
      <c r="I25" s="136"/>
      <c r="J25" s="136">
        <f t="shared" ref="J25:J36" si="13">SUM(G25:I25)</f>
        <v>0</v>
      </c>
      <c r="K25" s="136"/>
      <c r="L25" s="136"/>
      <c r="M25" s="136"/>
      <c r="N25" s="136">
        <f t="shared" ref="N25:N36" si="14">SUM(K25:M25)</f>
        <v>0</v>
      </c>
      <c r="O25" s="136"/>
      <c r="P25" s="136"/>
      <c r="Q25" s="136"/>
      <c r="R25" s="136">
        <f t="shared" ref="R25:R36" si="15">SUM(O25:Q25)</f>
        <v>0</v>
      </c>
      <c r="S25" s="126"/>
      <c r="T25" s="127"/>
      <c r="U25" s="125"/>
    </row>
    <row r="26" spans="1:21" ht="19.5" hidden="1" customHeight="1" x14ac:dyDescent="0.35">
      <c r="A26" s="135" t="s">
        <v>22</v>
      </c>
      <c r="B26" s="136">
        <f t="shared" si="11"/>
        <v>0</v>
      </c>
      <c r="C26" s="136"/>
      <c r="D26" s="136"/>
      <c r="E26" s="136"/>
      <c r="F26" s="136">
        <f t="shared" si="12"/>
        <v>0</v>
      </c>
      <c r="G26" s="136"/>
      <c r="H26" s="136"/>
      <c r="I26" s="136"/>
      <c r="J26" s="136">
        <f t="shared" si="13"/>
        <v>0</v>
      </c>
      <c r="K26" s="136"/>
      <c r="L26" s="136"/>
      <c r="M26" s="136"/>
      <c r="N26" s="136">
        <f t="shared" si="14"/>
        <v>0</v>
      </c>
      <c r="O26" s="136"/>
      <c r="P26" s="136"/>
      <c r="Q26" s="136"/>
      <c r="R26" s="136">
        <f t="shared" si="15"/>
        <v>0</v>
      </c>
      <c r="S26" s="126"/>
      <c r="T26" s="127"/>
      <c r="U26" s="125"/>
    </row>
    <row r="27" spans="1:21" ht="19.5" hidden="1" customHeight="1" x14ac:dyDescent="0.35">
      <c r="A27" s="135" t="s">
        <v>23</v>
      </c>
      <c r="B27" s="136">
        <f t="shared" si="11"/>
        <v>0</v>
      </c>
      <c r="C27" s="136"/>
      <c r="D27" s="136"/>
      <c r="E27" s="136"/>
      <c r="F27" s="136">
        <f t="shared" si="12"/>
        <v>0</v>
      </c>
      <c r="G27" s="136"/>
      <c r="H27" s="136"/>
      <c r="I27" s="136"/>
      <c r="J27" s="136">
        <f t="shared" si="13"/>
        <v>0</v>
      </c>
      <c r="K27" s="136"/>
      <c r="L27" s="136"/>
      <c r="M27" s="136"/>
      <c r="N27" s="136">
        <f t="shared" si="14"/>
        <v>0</v>
      </c>
      <c r="O27" s="136"/>
      <c r="P27" s="136"/>
      <c r="Q27" s="136"/>
      <c r="R27" s="136">
        <f t="shared" si="15"/>
        <v>0</v>
      </c>
      <c r="S27" s="126"/>
      <c r="T27" s="127"/>
      <c r="U27" s="125"/>
    </row>
    <row r="28" spans="1:21" ht="19.5" hidden="1" customHeight="1" x14ac:dyDescent="0.35">
      <c r="A28" s="135" t="s">
        <v>24</v>
      </c>
      <c r="B28" s="136">
        <f t="shared" si="11"/>
        <v>0</v>
      </c>
      <c r="C28" s="136"/>
      <c r="D28" s="136"/>
      <c r="E28" s="136"/>
      <c r="F28" s="136">
        <f t="shared" si="12"/>
        <v>0</v>
      </c>
      <c r="G28" s="136"/>
      <c r="H28" s="136"/>
      <c r="I28" s="136"/>
      <c r="J28" s="136">
        <f t="shared" si="13"/>
        <v>0</v>
      </c>
      <c r="K28" s="136"/>
      <c r="L28" s="136"/>
      <c r="M28" s="136"/>
      <c r="N28" s="136">
        <f t="shared" si="14"/>
        <v>0</v>
      </c>
      <c r="O28" s="136"/>
      <c r="P28" s="136"/>
      <c r="Q28" s="136"/>
      <c r="R28" s="136">
        <f t="shared" si="15"/>
        <v>0</v>
      </c>
      <c r="S28" s="126"/>
      <c r="T28" s="127"/>
      <c r="U28" s="125"/>
    </row>
    <row r="29" spans="1:21" ht="19.5" hidden="1" customHeight="1" x14ac:dyDescent="0.35">
      <c r="A29" s="135" t="s">
        <v>25</v>
      </c>
      <c r="B29" s="136">
        <f t="shared" si="11"/>
        <v>0</v>
      </c>
      <c r="C29" s="136"/>
      <c r="D29" s="136"/>
      <c r="E29" s="136"/>
      <c r="F29" s="136">
        <f t="shared" si="12"/>
        <v>0</v>
      </c>
      <c r="G29" s="136"/>
      <c r="H29" s="136"/>
      <c r="I29" s="136"/>
      <c r="J29" s="136">
        <f t="shared" si="13"/>
        <v>0</v>
      </c>
      <c r="K29" s="136"/>
      <c r="L29" s="136"/>
      <c r="M29" s="136"/>
      <c r="N29" s="136">
        <f t="shared" si="14"/>
        <v>0</v>
      </c>
      <c r="O29" s="136"/>
      <c r="P29" s="136"/>
      <c r="Q29" s="136"/>
      <c r="R29" s="136">
        <f t="shared" si="15"/>
        <v>0</v>
      </c>
      <c r="S29" s="126"/>
      <c r="T29" s="127"/>
      <c r="U29" s="125"/>
    </row>
    <row r="30" spans="1:21" ht="19.5" hidden="1" customHeight="1" x14ac:dyDescent="0.35">
      <c r="A30" s="135" t="s">
        <v>26</v>
      </c>
      <c r="B30" s="136">
        <f t="shared" si="11"/>
        <v>0</v>
      </c>
      <c r="C30" s="136"/>
      <c r="D30" s="136"/>
      <c r="E30" s="136"/>
      <c r="F30" s="136">
        <f t="shared" si="12"/>
        <v>0</v>
      </c>
      <c r="G30" s="136"/>
      <c r="H30" s="136"/>
      <c r="I30" s="136"/>
      <c r="J30" s="136">
        <f t="shared" si="13"/>
        <v>0</v>
      </c>
      <c r="K30" s="136"/>
      <c r="L30" s="136"/>
      <c r="M30" s="136"/>
      <c r="N30" s="136">
        <f t="shared" si="14"/>
        <v>0</v>
      </c>
      <c r="O30" s="136"/>
      <c r="P30" s="136"/>
      <c r="Q30" s="136"/>
      <c r="R30" s="136">
        <f t="shared" si="15"/>
        <v>0</v>
      </c>
      <c r="S30" s="126"/>
      <c r="T30" s="127"/>
      <c r="U30" s="125"/>
    </row>
    <row r="31" spans="1:21" ht="19.5" hidden="1" customHeight="1" x14ac:dyDescent="0.35">
      <c r="A31" s="135" t="s">
        <v>27</v>
      </c>
      <c r="B31" s="136">
        <f t="shared" si="11"/>
        <v>0</v>
      </c>
      <c r="C31" s="136"/>
      <c r="D31" s="136"/>
      <c r="E31" s="136"/>
      <c r="F31" s="136">
        <f t="shared" si="12"/>
        <v>0</v>
      </c>
      <c r="G31" s="136"/>
      <c r="H31" s="136"/>
      <c r="I31" s="136"/>
      <c r="J31" s="136">
        <f t="shared" si="13"/>
        <v>0</v>
      </c>
      <c r="K31" s="136"/>
      <c r="L31" s="136"/>
      <c r="M31" s="136"/>
      <c r="N31" s="136">
        <f t="shared" si="14"/>
        <v>0</v>
      </c>
      <c r="O31" s="136"/>
      <c r="P31" s="136"/>
      <c r="Q31" s="136"/>
      <c r="R31" s="136">
        <f t="shared" si="15"/>
        <v>0</v>
      </c>
      <c r="S31" s="126"/>
      <c r="T31" s="127"/>
      <c r="U31" s="125"/>
    </row>
    <row r="32" spans="1:21" ht="19.5" hidden="1" customHeight="1" x14ac:dyDescent="0.35">
      <c r="A32" s="135" t="s">
        <v>28</v>
      </c>
      <c r="B32" s="136">
        <f t="shared" si="11"/>
        <v>0</v>
      </c>
      <c r="C32" s="136"/>
      <c r="D32" s="136"/>
      <c r="E32" s="136"/>
      <c r="F32" s="136">
        <f t="shared" si="12"/>
        <v>0</v>
      </c>
      <c r="G32" s="136"/>
      <c r="H32" s="136"/>
      <c r="I32" s="136"/>
      <c r="J32" s="136">
        <f t="shared" si="13"/>
        <v>0</v>
      </c>
      <c r="K32" s="136"/>
      <c r="L32" s="136"/>
      <c r="M32" s="136"/>
      <c r="N32" s="136">
        <f t="shared" si="14"/>
        <v>0</v>
      </c>
      <c r="O32" s="136"/>
      <c r="P32" s="136"/>
      <c r="Q32" s="136"/>
      <c r="R32" s="136">
        <f t="shared" si="15"/>
        <v>0</v>
      </c>
      <c r="S32" s="126"/>
      <c r="T32" s="127"/>
      <c r="U32" s="125"/>
    </row>
    <row r="33" spans="1:21" ht="19.5" hidden="1" customHeight="1" x14ac:dyDescent="0.35">
      <c r="A33" s="135" t="s">
        <v>29</v>
      </c>
      <c r="B33" s="136">
        <f t="shared" si="11"/>
        <v>0</v>
      </c>
      <c r="C33" s="136"/>
      <c r="D33" s="136"/>
      <c r="E33" s="136"/>
      <c r="F33" s="136">
        <f t="shared" si="12"/>
        <v>0</v>
      </c>
      <c r="G33" s="136"/>
      <c r="H33" s="136"/>
      <c r="I33" s="136"/>
      <c r="J33" s="136">
        <f t="shared" si="13"/>
        <v>0</v>
      </c>
      <c r="K33" s="136"/>
      <c r="L33" s="136"/>
      <c r="M33" s="136"/>
      <c r="N33" s="136">
        <f t="shared" si="14"/>
        <v>0</v>
      </c>
      <c r="O33" s="136"/>
      <c r="P33" s="136"/>
      <c r="Q33" s="136"/>
      <c r="R33" s="136">
        <f t="shared" si="15"/>
        <v>0</v>
      </c>
      <c r="S33" s="126"/>
      <c r="T33" s="127"/>
      <c r="U33" s="125"/>
    </row>
    <row r="34" spans="1:21" ht="19.5" hidden="1" customHeight="1" x14ac:dyDescent="0.35">
      <c r="A34" s="135" t="s">
        <v>30</v>
      </c>
      <c r="B34" s="136">
        <f t="shared" si="11"/>
        <v>0</v>
      </c>
      <c r="C34" s="136"/>
      <c r="D34" s="136"/>
      <c r="E34" s="136"/>
      <c r="F34" s="136">
        <f t="shared" si="12"/>
        <v>0</v>
      </c>
      <c r="G34" s="136"/>
      <c r="H34" s="136"/>
      <c r="I34" s="136"/>
      <c r="J34" s="136">
        <f t="shared" si="13"/>
        <v>0</v>
      </c>
      <c r="K34" s="136"/>
      <c r="L34" s="136"/>
      <c r="M34" s="136"/>
      <c r="N34" s="136">
        <f t="shared" si="14"/>
        <v>0</v>
      </c>
      <c r="O34" s="136"/>
      <c r="P34" s="136"/>
      <c r="Q34" s="136"/>
      <c r="R34" s="136">
        <f t="shared" si="15"/>
        <v>0</v>
      </c>
      <c r="S34" s="126"/>
      <c r="T34" s="127"/>
      <c r="U34" s="125"/>
    </row>
    <row r="35" spans="1:21" ht="19.5" hidden="1" customHeight="1" x14ac:dyDescent="0.35">
      <c r="A35" s="135" t="s">
        <v>31</v>
      </c>
      <c r="B35" s="136">
        <f t="shared" si="11"/>
        <v>0</v>
      </c>
      <c r="C35" s="136"/>
      <c r="D35" s="136"/>
      <c r="E35" s="136"/>
      <c r="F35" s="136">
        <f t="shared" si="12"/>
        <v>0</v>
      </c>
      <c r="G35" s="136"/>
      <c r="H35" s="136"/>
      <c r="I35" s="136"/>
      <c r="J35" s="136">
        <f t="shared" si="13"/>
        <v>0</v>
      </c>
      <c r="K35" s="136"/>
      <c r="L35" s="136"/>
      <c r="M35" s="136"/>
      <c r="N35" s="136">
        <f t="shared" si="14"/>
        <v>0</v>
      </c>
      <c r="O35" s="136"/>
      <c r="P35" s="136"/>
      <c r="Q35" s="136"/>
      <c r="R35" s="136">
        <f t="shared" si="15"/>
        <v>0</v>
      </c>
      <c r="S35" s="126"/>
      <c r="T35" s="127"/>
      <c r="U35" s="125"/>
    </row>
    <row r="36" spans="1:21" ht="19.5" hidden="1" customHeight="1" x14ac:dyDescent="0.35">
      <c r="A36" s="135" t="s">
        <v>32</v>
      </c>
      <c r="B36" s="136">
        <f t="shared" si="11"/>
        <v>0</v>
      </c>
      <c r="C36" s="136"/>
      <c r="D36" s="136"/>
      <c r="E36" s="136"/>
      <c r="F36" s="136">
        <f t="shared" si="12"/>
        <v>0</v>
      </c>
      <c r="G36" s="136"/>
      <c r="H36" s="136"/>
      <c r="I36" s="136"/>
      <c r="J36" s="136">
        <f t="shared" si="13"/>
        <v>0</v>
      </c>
      <c r="K36" s="136"/>
      <c r="L36" s="136"/>
      <c r="M36" s="136"/>
      <c r="N36" s="136">
        <f t="shared" si="14"/>
        <v>0</v>
      </c>
      <c r="O36" s="136"/>
      <c r="P36" s="136"/>
      <c r="Q36" s="136"/>
      <c r="R36" s="136">
        <f t="shared" si="15"/>
        <v>0</v>
      </c>
      <c r="S36" s="126"/>
      <c r="T36" s="127"/>
      <c r="U36" s="125"/>
    </row>
    <row r="37" spans="1:21" ht="19.5" hidden="1" customHeight="1" x14ac:dyDescent="0.35">
      <c r="A37" s="139" t="s">
        <v>33</v>
      </c>
      <c r="B37" s="136">
        <f t="shared" ref="B37:R37" si="16">SUM(B38:B51)</f>
        <v>1410000</v>
      </c>
      <c r="C37" s="136">
        <f t="shared" si="16"/>
        <v>0</v>
      </c>
      <c r="D37" s="136">
        <f t="shared" si="16"/>
        <v>150480</v>
      </c>
      <c r="E37" s="136">
        <f t="shared" si="16"/>
        <v>200000</v>
      </c>
      <c r="F37" s="136">
        <f t="shared" si="16"/>
        <v>350480</v>
      </c>
      <c r="G37" s="136">
        <f t="shared" si="16"/>
        <v>200000</v>
      </c>
      <c r="H37" s="136">
        <f t="shared" si="16"/>
        <v>150000</v>
      </c>
      <c r="I37" s="136">
        <f t="shared" si="16"/>
        <v>0</v>
      </c>
      <c r="J37" s="136">
        <f t="shared" si="16"/>
        <v>350000</v>
      </c>
      <c r="K37" s="136">
        <f t="shared" si="16"/>
        <v>300000</v>
      </c>
      <c r="L37" s="136">
        <f t="shared" si="16"/>
        <v>200000</v>
      </c>
      <c r="M37" s="136">
        <f t="shared" si="16"/>
        <v>100000</v>
      </c>
      <c r="N37" s="136">
        <f t="shared" si="16"/>
        <v>600000</v>
      </c>
      <c r="O37" s="136">
        <f t="shared" si="16"/>
        <v>109520</v>
      </c>
      <c r="P37" s="136">
        <f t="shared" si="16"/>
        <v>0</v>
      </c>
      <c r="Q37" s="136">
        <f t="shared" si="16"/>
        <v>0</v>
      </c>
      <c r="R37" s="136">
        <f t="shared" si="16"/>
        <v>109520</v>
      </c>
      <c r="S37" s="126"/>
      <c r="T37" s="127"/>
      <c r="U37" s="125"/>
    </row>
    <row r="38" spans="1:21" ht="19.5" hidden="1" customHeight="1" x14ac:dyDescent="0.35">
      <c r="A38" s="135" t="s">
        <v>34</v>
      </c>
      <c r="B38" s="136">
        <f t="shared" ref="B38:B51" si="17">SUM(F38+J38+N38+R38)</f>
        <v>0</v>
      </c>
      <c r="C38" s="136"/>
      <c r="D38" s="136"/>
      <c r="E38" s="136"/>
      <c r="F38" s="136">
        <f t="shared" ref="F38:F51" si="18">SUM(C38:E38)</f>
        <v>0</v>
      </c>
      <c r="G38" s="136"/>
      <c r="H38" s="136"/>
      <c r="I38" s="136"/>
      <c r="J38" s="136">
        <f t="shared" ref="J38:J51" si="19">SUM(G38:I38)</f>
        <v>0</v>
      </c>
      <c r="K38" s="136"/>
      <c r="L38" s="136"/>
      <c r="M38" s="136"/>
      <c r="N38" s="136">
        <f t="shared" ref="N38:N51" si="20">SUM(K38:M38)</f>
        <v>0</v>
      </c>
      <c r="O38" s="136"/>
      <c r="P38" s="136"/>
      <c r="Q38" s="136"/>
      <c r="R38" s="136">
        <f t="shared" ref="R38:R51" si="21">SUM(O38:Q38)</f>
        <v>0</v>
      </c>
      <c r="S38" s="126"/>
      <c r="T38" s="127"/>
      <c r="U38" s="125"/>
    </row>
    <row r="39" spans="1:21" ht="19.5" hidden="1" customHeight="1" x14ac:dyDescent="0.35">
      <c r="A39" s="135" t="s">
        <v>35</v>
      </c>
      <c r="B39" s="136">
        <f t="shared" si="17"/>
        <v>0</v>
      </c>
      <c r="C39" s="136"/>
      <c r="D39" s="136"/>
      <c r="E39" s="136"/>
      <c r="F39" s="136">
        <f t="shared" si="18"/>
        <v>0</v>
      </c>
      <c r="G39" s="136"/>
      <c r="H39" s="136"/>
      <c r="I39" s="136"/>
      <c r="J39" s="136">
        <f t="shared" si="19"/>
        <v>0</v>
      </c>
      <c r="K39" s="136"/>
      <c r="L39" s="136"/>
      <c r="M39" s="136"/>
      <c r="N39" s="136">
        <f t="shared" si="20"/>
        <v>0</v>
      </c>
      <c r="O39" s="136"/>
      <c r="P39" s="136"/>
      <c r="Q39" s="136"/>
      <c r="R39" s="136">
        <f t="shared" si="21"/>
        <v>0</v>
      </c>
      <c r="S39" s="126"/>
      <c r="T39" s="127"/>
      <c r="U39" s="125"/>
    </row>
    <row r="40" spans="1:21" ht="19.5" hidden="1" customHeight="1" x14ac:dyDescent="0.35">
      <c r="A40" s="135" t="s">
        <v>36</v>
      </c>
      <c r="B40" s="136">
        <f t="shared" si="17"/>
        <v>0</v>
      </c>
      <c r="C40" s="136"/>
      <c r="D40" s="136"/>
      <c r="E40" s="136"/>
      <c r="F40" s="136">
        <f t="shared" si="18"/>
        <v>0</v>
      </c>
      <c r="G40" s="136"/>
      <c r="H40" s="136"/>
      <c r="I40" s="136"/>
      <c r="J40" s="136">
        <f t="shared" si="19"/>
        <v>0</v>
      </c>
      <c r="K40" s="136"/>
      <c r="L40" s="136"/>
      <c r="M40" s="136"/>
      <c r="N40" s="136">
        <f t="shared" si="20"/>
        <v>0</v>
      </c>
      <c r="O40" s="136"/>
      <c r="P40" s="136"/>
      <c r="Q40" s="136"/>
      <c r="R40" s="136">
        <f t="shared" si="21"/>
        <v>0</v>
      </c>
      <c r="S40" s="126"/>
      <c r="T40" s="127"/>
      <c r="U40" s="125"/>
    </row>
    <row r="41" spans="1:21" ht="19.5" hidden="1" customHeight="1" x14ac:dyDescent="0.35">
      <c r="A41" s="135" t="s">
        <v>37</v>
      </c>
      <c r="B41" s="136">
        <f t="shared" si="17"/>
        <v>0</v>
      </c>
      <c r="C41" s="136"/>
      <c r="D41" s="136"/>
      <c r="E41" s="136"/>
      <c r="F41" s="136">
        <f t="shared" si="18"/>
        <v>0</v>
      </c>
      <c r="G41" s="136"/>
      <c r="H41" s="136"/>
      <c r="I41" s="136"/>
      <c r="J41" s="136">
        <f t="shared" si="19"/>
        <v>0</v>
      </c>
      <c r="K41" s="136"/>
      <c r="L41" s="136"/>
      <c r="M41" s="136"/>
      <c r="N41" s="136">
        <f t="shared" si="20"/>
        <v>0</v>
      </c>
      <c r="O41" s="136"/>
      <c r="P41" s="136"/>
      <c r="Q41" s="136"/>
      <c r="R41" s="136">
        <f t="shared" si="21"/>
        <v>0</v>
      </c>
      <c r="S41" s="126"/>
      <c r="T41" s="127"/>
      <c r="U41" s="125"/>
    </row>
    <row r="42" spans="1:21" ht="19.5" hidden="1" customHeight="1" x14ac:dyDescent="0.35">
      <c r="A42" s="135" t="s">
        <v>38</v>
      </c>
      <c r="B42" s="136">
        <f t="shared" si="17"/>
        <v>0</v>
      </c>
      <c r="C42" s="136"/>
      <c r="D42" s="136"/>
      <c r="E42" s="136"/>
      <c r="F42" s="136">
        <f t="shared" si="18"/>
        <v>0</v>
      </c>
      <c r="G42" s="136"/>
      <c r="H42" s="136"/>
      <c r="I42" s="136"/>
      <c r="J42" s="136">
        <f t="shared" si="19"/>
        <v>0</v>
      </c>
      <c r="K42" s="136"/>
      <c r="L42" s="136"/>
      <c r="M42" s="136"/>
      <c r="N42" s="136">
        <f t="shared" si="20"/>
        <v>0</v>
      </c>
      <c r="O42" s="136"/>
      <c r="P42" s="136"/>
      <c r="Q42" s="136"/>
      <c r="R42" s="136">
        <f t="shared" si="21"/>
        <v>0</v>
      </c>
      <c r="S42" s="126"/>
      <c r="T42" s="127"/>
      <c r="U42" s="125"/>
    </row>
    <row r="43" spans="1:21" ht="19.5" hidden="1" customHeight="1" x14ac:dyDescent="0.35">
      <c r="A43" s="135" t="s">
        <v>39</v>
      </c>
      <c r="B43" s="136">
        <f t="shared" si="17"/>
        <v>0</v>
      </c>
      <c r="C43" s="136"/>
      <c r="D43" s="136"/>
      <c r="E43" s="136"/>
      <c r="F43" s="136">
        <f t="shared" si="18"/>
        <v>0</v>
      </c>
      <c r="G43" s="136"/>
      <c r="H43" s="136"/>
      <c r="I43" s="136"/>
      <c r="J43" s="136">
        <f t="shared" si="19"/>
        <v>0</v>
      </c>
      <c r="K43" s="136"/>
      <c r="L43" s="136"/>
      <c r="M43" s="136"/>
      <c r="N43" s="136">
        <f t="shared" si="20"/>
        <v>0</v>
      </c>
      <c r="O43" s="136"/>
      <c r="P43" s="136"/>
      <c r="Q43" s="136"/>
      <c r="R43" s="136">
        <f t="shared" si="21"/>
        <v>0</v>
      </c>
      <c r="S43" s="126"/>
      <c r="T43" s="127"/>
      <c r="U43" s="125"/>
    </row>
    <row r="44" spans="1:21" ht="19.5" hidden="1" customHeight="1" x14ac:dyDescent="0.35">
      <c r="A44" s="135" t="s">
        <v>40</v>
      </c>
      <c r="B44" s="136">
        <f t="shared" si="17"/>
        <v>0</v>
      </c>
      <c r="C44" s="136"/>
      <c r="D44" s="136"/>
      <c r="E44" s="136"/>
      <c r="F44" s="136">
        <f t="shared" si="18"/>
        <v>0</v>
      </c>
      <c r="G44" s="136"/>
      <c r="H44" s="136"/>
      <c r="I44" s="136"/>
      <c r="J44" s="136">
        <f t="shared" si="19"/>
        <v>0</v>
      </c>
      <c r="K44" s="136"/>
      <c r="L44" s="136"/>
      <c r="M44" s="136"/>
      <c r="N44" s="136">
        <f t="shared" si="20"/>
        <v>0</v>
      </c>
      <c r="O44" s="136"/>
      <c r="P44" s="136"/>
      <c r="Q44" s="136"/>
      <c r="R44" s="136">
        <f t="shared" si="21"/>
        <v>0</v>
      </c>
      <c r="S44" s="126"/>
      <c r="T44" s="127"/>
      <c r="U44" s="125"/>
    </row>
    <row r="45" spans="1:21" ht="19.5" customHeight="1" x14ac:dyDescent="0.35">
      <c r="A45" s="135" t="s">
        <v>41</v>
      </c>
      <c r="B45" s="136">
        <f t="shared" si="17"/>
        <v>1410000</v>
      </c>
      <c r="C45" s="136">
        <v>0</v>
      </c>
      <c r="D45" s="136">
        <v>150480</v>
      </c>
      <c r="E45" s="136">
        <v>200000</v>
      </c>
      <c r="F45" s="136">
        <f t="shared" si="18"/>
        <v>350480</v>
      </c>
      <c r="G45" s="136">
        <v>200000</v>
      </c>
      <c r="H45" s="136">
        <v>150000</v>
      </c>
      <c r="I45" s="136">
        <v>0</v>
      </c>
      <c r="J45" s="136">
        <f t="shared" si="19"/>
        <v>350000</v>
      </c>
      <c r="K45" s="136">
        <v>300000</v>
      </c>
      <c r="L45" s="136">
        <v>200000</v>
      </c>
      <c r="M45" s="136">
        <v>100000</v>
      </c>
      <c r="N45" s="136">
        <f t="shared" si="20"/>
        <v>600000</v>
      </c>
      <c r="O45" s="136">
        <v>109520</v>
      </c>
      <c r="P45" s="136">
        <v>0</v>
      </c>
      <c r="Q45" s="136">
        <v>0</v>
      </c>
      <c r="R45" s="136">
        <f t="shared" si="21"/>
        <v>109520</v>
      </c>
      <c r="S45" s="126"/>
      <c r="T45" s="127"/>
      <c r="U45" s="125"/>
    </row>
    <row r="46" spans="1:21" ht="19.5" hidden="1" customHeight="1" x14ac:dyDescent="0.35">
      <c r="A46" s="135" t="s">
        <v>42</v>
      </c>
      <c r="B46" s="136">
        <f t="shared" si="17"/>
        <v>0</v>
      </c>
      <c r="C46" s="136"/>
      <c r="D46" s="136"/>
      <c r="E46" s="136"/>
      <c r="F46" s="136">
        <f t="shared" si="18"/>
        <v>0</v>
      </c>
      <c r="G46" s="136"/>
      <c r="H46" s="136"/>
      <c r="I46" s="136"/>
      <c r="J46" s="136">
        <f t="shared" si="19"/>
        <v>0</v>
      </c>
      <c r="K46" s="136"/>
      <c r="L46" s="136"/>
      <c r="M46" s="136"/>
      <c r="N46" s="136">
        <f t="shared" si="20"/>
        <v>0</v>
      </c>
      <c r="O46" s="136"/>
      <c r="P46" s="136"/>
      <c r="Q46" s="136"/>
      <c r="R46" s="136">
        <f t="shared" si="21"/>
        <v>0</v>
      </c>
      <c r="S46" s="126"/>
      <c r="T46" s="127"/>
      <c r="U46" s="125"/>
    </row>
    <row r="47" spans="1:21" ht="19.5" hidden="1" customHeight="1" x14ac:dyDescent="0.35">
      <c r="A47" s="135" t="s">
        <v>43</v>
      </c>
      <c r="B47" s="136">
        <f t="shared" si="17"/>
        <v>0</v>
      </c>
      <c r="C47" s="136"/>
      <c r="D47" s="136"/>
      <c r="E47" s="136"/>
      <c r="F47" s="136">
        <f t="shared" si="18"/>
        <v>0</v>
      </c>
      <c r="G47" s="136"/>
      <c r="H47" s="136"/>
      <c r="I47" s="136"/>
      <c r="J47" s="136">
        <f t="shared" si="19"/>
        <v>0</v>
      </c>
      <c r="K47" s="136"/>
      <c r="L47" s="136"/>
      <c r="M47" s="136"/>
      <c r="N47" s="136">
        <f t="shared" si="20"/>
        <v>0</v>
      </c>
      <c r="O47" s="136"/>
      <c r="P47" s="136"/>
      <c r="Q47" s="136"/>
      <c r="R47" s="136">
        <f t="shared" si="21"/>
        <v>0</v>
      </c>
      <c r="S47" s="126"/>
      <c r="T47" s="127"/>
      <c r="U47" s="125"/>
    </row>
    <row r="48" spans="1:21" ht="19.5" hidden="1" customHeight="1" x14ac:dyDescent="0.35">
      <c r="A48" s="135" t="s">
        <v>44</v>
      </c>
      <c r="B48" s="136">
        <f t="shared" si="17"/>
        <v>0</v>
      </c>
      <c r="C48" s="136"/>
      <c r="D48" s="136"/>
      <c r="E48" s="136"/>
      <c r="F48" s="136">
        <f t="shared" si="18"/>
        <v>0</v>
      </c>
      <c r="G48" s="136"/>
      <c r="H48" s="136"/>
      <c r="I48" s="136"/>
      <c r="J48" s="136">
        <f t="shared" si="19"/>
        <v>0</v>
      </c>
      <c r="K48" s="136"/>
      <c r="L48" s="136"/>
      <c r="M48" s="136"/>
      <c r="N48" s="136">
        <f t="shared" si="20"/>
        <v>0</v>
      </c>
      <c r="O48" s="136"/>
      <c r="P48" s="136"/>
      <c r="Q48" s="136"/>
      <c r="R48" s="136">
        <f t="shared" si="21"/>
        <v>0</v>
      </c>
      <c r="S48" s="126"/>
      <c r="T48" s="127"/>
      <c r="U48" s="125"/>
    </row>
    <row r="49" spans="1:21" ht="19.5" hidden="1" customHeight="1" x14ac:dyDescent="0.35">
      <c r="A49" s="135" t="s">
        <v>45</v>
      </c>
      <c r="B49" s="136">
        <f t="shared" si="17"/>
        <v>0</v>
      </c>
      <c r="C49" s="136"/>
      <c r="D49" s="136"/>
      <c r="E49" s="136"/>
      <c r="F49" s="136">
        <f t="shared" si="18"/>
        <v>0</v>
      </c>
      <c r="G49" s="136"/>
      <c r="H49" s="136"/>
      <c r="I49" s="136"/>
      <c r="J49" s="136">
        <f t="shared" si="19"/>
        <v>0</v>
      </c>
      <c r="K49" s="136"/>
      <c r="L49" s="136"/>
      <c r="M49" s="136"/>
      <c r="N49" s="136">
        <f t="shared" si="20"/>
        <v>0</v>
      </c>
      <c r="O49" s="136"/>
      <c r="P49" s="136"/>
      <c r="Q49" s="136"/>
      <c r="R49" s="136">
        <f t="shared" si="21"/>
        <v>0</v>
      </c>
      <c r="S49" s="126"/>
      <c r="T49" s="127"/>
      <c r="U49" s="125"/>
    </row>
    <row r="50" spans="1:21" ht="19.5" hidden="1" customHeight="1" x14ac:dyDescent="0.35">
      <c r="A50" s="135" t="s">
        <v>46</v>
      </c>
      <c r="B50" s="136">
        <f t="shared" si="17"/>
        <v>0</v>
      </c>
      <c r="C50" s="136"/>
      <c r="D50" s="136"/>
      <c r="E50" s="136"/>
      <c r="F50" s="136">
        <f t="shared" si="18"/>
        <v>0</v>
      </c>
      <c r="G50" s="136"/>
      <c r="H50" s="136"/>
      <c r="I50" s="136"/>
      <c r="J50" s="136">
        <f t="shared" si="19"/>
        <v>0</v>
      </c>
      <c r="K50" s="136"/>
      <c r="L50" s="136"/>
      <c r="M50" s="136"/>
      <c r="N50" s="136">
        <f t="shared" si="20"/>
        <v>0</v>
      </c>
      <c r="O50" s="136"/>
      <c r="P50" s="136"/>
      <c r="Q50" s="136"/>
      <c r="R50" s="136">
        <f t="shared" si="21"/>
        <v>0</v>
      </c>
      <c r="S50" s="126"/>
      <c r="T50" s="127"/>
      <c r="U50" s="125"/>
    </row>
    <row r="51" spans="1:21" ht="19.5" hidden="1" customHeight="1" x14ac:dyDescent="0.35">
      <c r="A51" s="135" t="s">
        <v>47</v>
      </c>
      <c r="B51" s="136">
        <f t="shared" si="17"/>
        <v>0</v>
      </c>
      <c r="C51" s="136"/>
      <c r="D51" s="136"/>
      <c r="E51" s="136"/>
      <c r="F51" s="136">
        <f t="shared" si="18"/>
        <v>0</v>
      </c>
      <c r="G51" s="136"/>
      <c r="H51" s="136"/>
      <c r="I51" s="136"/>
      <c r="J51" s="136">
        <f t="shared" si="19"/>
        <v>0</v>
      </c>
      <c r="K51" s="136"/>
      <c r="L51" s="136"/>
      <c r="M51" s="136"/>
      <c r="N51" s="136">
        <f t="shared" si="20"/>
        <v>0</v>
      </c>
      <c r="O51" s="136"/>
      <c r="P51" s="136"/>
      <c r="Q51" s="136"/>
      <c r="R51" s="136">
        <f t="shared" si="21"/>
        <v>0</v>
      </c>
      <c r="S51" s="126"/>
      <c r="T51" s="127"/>
      <c r="U51" s="125"/>
    </row>
    <row r="52" spans="1:21" ht="19.5" hidden="1" customHeight="1" x14ac:dyDescent="0.35">
      <c r="A52" s="139" t="s">
        <v>48</v>
      </c>
      <c r="B52" s="136">
        <f t="shared" ref="B52:R52" si="22">SUM(B53:B57)</f>
        <v>0</v>
      </c>
      <c r="C52" s="136">
        <f t="shared" si="22"/>
        <v>0</v>
      </c>
      <c r="D52" s="136">
        <f t="shared" si="22"/>
        <v>0</v>
      </c>
      <c r="E52" s="136">
        <f t="shared" si="22"/>
        <v>0</v>
      </c>
      <c r="F52" s="136">
        <f t="shared" si="22"/>
        <v>0</v>
      </c>
      <c r="G52" s="136">
        <f t="shared" si="22"/>
        <v>0</v>
      </c>
      <c r="H52" s="136">
        <f t="shared" si="22"/>
        <v>0</v>
      </c>
      <c r="I52" s="136">
        <f t="shared" si="22"/>
        <v>0</v>
      </c>
      <c r="J52" s="136">
        <f t="shared" si="22"/>
        <v>0</v>
      </c>
      <c r="K52" s="136">
        <f t="shared" si="22"/>
        <v>0</v>
      </c>
      <c r="L52" s="136">
        <f t="shared" si="22"/>
        <v>0</v>
      </c>
      <c r="M52" s="136">
        <f t="shared" si="22"/>
        <v>0</v>
      </c>
      <c r="N52" s="136">
        <f t="shared" si="22"/>
        <v>0</v>
      </c>
      <c r="O52" s="136">
        <f t="shared" si="22"/>
        <v>0</v>
      </c>
      <c r="P52" s="136">
        <f t="shared" si="22"/>
        <v>0</v>
      </c>
      <c r="Q52" s="136">
        <f t="shared" si="22"/>
        <v>0</v>
      </c>
      <c r="R52" s="136">
        <f t="shared" si="22"/>
        <v>0</v>
      </c>
      <c r="S52" s="126"/>
      <c r="T52" s="127"/>
      <c r="U52" s="125"/>
    </row>
    <row r="53" spans="1:21" ht="19.5" hidden="1" customHeight="1" x14ac:dyDescent="0.35">
      <c r="A53" s="135" t="s">
        <v>49</v>
      </c>
      <c r="B53" s="136">
        <f>SUM(F53+J53+N53+R53)</f>
        <v>0</v>
      </c>
      <c r="C53" s="136"/>
      <c r="D53" s="136"/>
      <c r="E53" s="136"/>
      <c r="F53" s="136">
        <f>SUM(C53:E53)</f>
        <v>0</v>
      </c>
      <c r="G53" s="136"/>
      <c r="H53" s="136"/>
      <c r="I53" s="136"/>
      <c r="J53" s="136">
        <f>SUM(G53:I53)</f>
        <v>0</v>
      </c>
      <c r="K53" s="136"/>
      <c r="L53" s="136"/>
      <c r="M53" s="136"/>
      <c r="N53" s="136">
        <f>SUM(K53:M53)</f>
        <v>0</v>
      </c>
      <c r="O53" s="136"/>
      <c r="P53" s="136"/>
      <c r="Q53" s="136"/>
      <c r="R53" s="136">
        <f>SUM(O53:Q53)</f>
        <v>0</v>
      </c>
      <c r="S53" s="126"/>
      <c r="T53" s="127"/>
      <c r="U53" s="125"/>
    </row>
    <row r="54" spans="1:21" ht="19.5" hidden="1" customHeight="1" x14ac:dyDescent="0.35">
      <c r="A54" s="135" t="s">
        <v>50</v>
      </c>
      <c r="B54" s="136">
        <f>SUM(F54+J54+N54+R54)</f>
        <v>0</v>
      </c>
      <c r="C54" s="136"/>
      <c r="D54" s="136"/>
      <c r="E54" s="136"/>
      <c r="F54" s="136">
        <f>SUM(C54:E54)</f>
        <v>0</v>
      </c>
      <c r="G54" s="136"/>
      <c r="H54" s="136"/>
      <c r="I54" s="136"/>
      <c r="J54" s="136">
        <f>SUM(G54:I54)</f>
        <v>0</v>
      </c>
      <c r="K54" s="136"/>
      <c r="L54" s="136"/>
      <c r="M54" s="136"/>
      <c r="N54" s="136">
        <f>SUM(K54:M54)</f>
        <v>0</v>
      </c>
      <c r="O54" s="136"/>
      <c r="P54" s="136"/>
      <c r="Q54" s="136"/>
      <c r="R54" s="136">
        <f>SUM(O54:Q54)</f>
        <v>0</v>
      </c>
      <c r="S54" s="126"/>
      <c r="T54" s="127"/>
      <c r="U54" s="125"/>
    </row>
    <row r="55" spans="1:21" ht="19.5" hidden="1" customHeight="1" x14ac:dyDescent="0.35">
      <c r="A55" s="135" t="s">
        <v>51</v>
      </c>
      <c r="B55" s="136">
        <f>SUM(F55+J55+N55+R55)</f>
        <v>0</v>
      </c>
      <c r="C55" s="136"/>
      <c r="D55" s="136"/>
      <c r="E55" s="136"/>
      <c r="F55" s="136">
        <f>SUM(C55:E55)</f>
        <v>0</v>
      </c>
      <c r="G55" s="136"/>
      <c r="H55" s="136"/>
      <c r="I55" s="136"/>
      <c r="J55" s="136">
        <f>SUM(G55:I55)</f>
        <v>0</v>
      </c>
      <c r="K55" s="136"/>
      <c r="L55" s="136"/>
      <c r="M55" s="136"/>
      <c r="N55" s="136">
        <f>SUM(K55:M55)</f>
        <v>0</v>
      </c>
      <c r="O55" s="136"/>
      <c r="P55" s="136"/>
      <c r="Q55" s="136"/>
      <c r="R55" s="136">
        <f>SUM(O55:Q55)</f>
        <v>0</v>
      </c>
      <c r="S55" s="126"/>
      <c r="T55" s="127"/>
      <c r="U55" s="125"/>
    </row>
    <row r="56" spans="1:21" ht="19.5" hidden="1" customHeight="1" x14ac:dyDescent="0.35">
      <c r="A56" s="135" t="s">
        <v>52</v>
      </c>
      <c r="B56" s="136">
        <f>SUM(F56+J56+N56+R56)</f>
        <v>0</v>
      </c>
      <c r="C56" s="136"/>
      <c r="D56" s="136"/>
      <c r="E56" s="136"/>
      <c r="F56" s="136">
        <f>SUM(C56:E56)</f>
        <v>0</v>
      </c>
      <c r="G56" s="136"/>
      <c r="H56" s="136"/>
      <c r="I56" s="136"/>
      <c r="J56" s="136">
        <f>SUM(G56:I56)</f>
        <v>0</v>
      </c>
      <c r="K56" s="136"/>
      <c r="L56" s="136"/>
      <c r="M56" s="136"/>
      <c r="N56" s="136">
        <f>SUM(K56:M56)</f>
        <v>0</v>
      </c>
      <c r="O56" s="136"/>
      <c r="P56" s="136"/>
      <c r="Q56" s="136"/>
      <c r="R56" s="136">
        <f>SUM(O56:Q56)</f>
        <v>0</v>
      </c>
      <c r="S56" s="126"/>
      <c r="T56" s="127"/>
      <c r="U56" s="125"/>
    </row>
    <row r="57" spans="1:21" ht="19.5" hidden="1" customHeight="1" x14ac:dyDescent="0.35">
      <c r="A57" s="135" t="s">
        <v>53</v>
      </c>
      <c r="B57" s="136">
        <f>SUM(F57+J57+N57+R57)</f>
        <v>0</v>
      </c>
      <c r="C57" s="136"/>
      <c r="D57" s="136"/>
      <c r="E57" s="136"/>
      <c r="F57" s="136">
        <f>SUM(C57:E57)</f>
        <v>0</v>
      </c>
      <c r="G57" s="136"/>
      <c r="H57" s="136"/>
      <c r="I57" s="136"/>
      <c r="J57" s="136">
        <f>SUM(G57:I57)</f>
        <v>0</v>
      </c>
      <c r="K57" s="136"/>
      <c r="L57" s="136"/>
      <c r="M57" s="136"/>
      <c r="N57" s="136">
        <f>SUM(K57:M57)</f>
        <v>0</v>
      </c>
      <c r="O57" s="136"/>
      <c r="P57" s="136"/>
      <c r="Q57" s="136"/>
      <c r="R57" s="136">
        <f>SUM(O57:Q57)</f>
        <v>0</v>
      </c>
      <c r="S57" s="126"/>
      <c r="T57" s="127"/>
      <c r="U57" s="125"/>
    </row>
    <row r="58" spans="1:21" ht="19.5" hidden="1" customHeight="1" x14ac:dyDescent="0.35">
      <c r="A58" s="137" t="s">
        <v>54</v>
      </c>
      <c r="B58" s="138">
        <f t="shared" ref="B58:R58" si="23">SUM(B59:B60)</f>
        <v>363800</v>
      </c>
      <c r="C58" s="138">
        <f t="shared" si="23"/>
        <v>0</v>
      </c>
      <c r="D58" s="138">
        <f t="shared" si="23"/>
        <v>0</v>
      </c>
      <c r="E58" s="138">
        <f t="shared" si="23"/>
        <v>0</v>
      </c>
      <c r="F58" s="138">
        <f t="shared" si="23"/>
        <v>0</v>
      </c>
      <c r="G58" s="138">
        <f t="shared" si="23"/>
        <v>363800</v>
      </c>
      <c r="H58" s="138">
        <f t="shared" si="23"/>
        <v>0</v>
      </c>
      <c r="I58" s="138">
        <f t="shared" si="23"/>
        <v>0</v>
      </c>
      <c r="J58" s="138">
        <f t="shared" si="23"/>
        <v>363800</v>
      </c>
      <c r="K58" s="138">
        <f t="shared" si="23"/>
        <v>0</v>
      </c>
      <c r="L58" s="138">
        <f t="shared" si="23"/>
        <v>0</v>
      </c>
      <c r="M58" s="138">
        <f t="shared" si="23"/>
        <v>0</v>
      </c>
      <c r="N58" s="138">
        <f t="shared" si="23"/>
        <v>0</v>
      </c>
      <c r="O58" s="138">
        <f t="shared" si="23"/>
        <v>0</v>
      </c>
      <c r="P58" s="138">
        <f t="shared" si="23"/>
        <v>0</v>
      </c>
      <c r="Q58" s="138">
        <f t="shared" si="23"/>
        <v>0</v>
      </c>
      <c r="R58" s="138">
        <f t="shared" si="23"/>
        <v>0</v>
      </c>
      <c r="S58" s="126"/>
      <c r="T58" s="127"/>
      <c r="U58" s="125"/>
    </row>
    <row r="59" spans="1:21" ht="19.5" customHeight="1" x14ac:dyDescent="0.35">
      <c r="A59" s="135" t="s">
        <v>55</v>
      </c>
      <c r="B59" s="136">
        <f>SUM(F59+J59+N59+R59)</f>
        <v>363800</v>
      </c>
      <c r="C59" s="136"/>
      <c r="D59" s="136"/>
      <c r="E59" s="136"/>
      <c r="F59" s="136">
        <f>SUM(C59:E59)</f>
        <v>0</v>
      </c>
      <c r="G59" s="136">
        <v>363800</v>
      </c>
      <c r="H59" s="136"/>
      <c r="I59" s="136"/>
      <c r="J59" s="136">
        <f>SUM(G59:I59)</f>
        <v>363800</v>
      </c>
      <c r="K59" s="136"/>
      <c r="L59" s="136"/>
      <c r="M59" s="136"/>
      <c r="N59" s="136">
        <f>SUM(K59:M59)</f>
        <v>0</v>
      </c>
      <c r="O59" s="136"/>
      <c r="P59" s="136"/>
      <c r="Q59" s="136"/>
      <c r="R59" s="136">
        <f>SUM(O59:Q59)</f>
        <v>0</v>
      </c>
      <c r="S59" s="126"/>
      <c r="T59" s="127"/>
      <c r="U59" s="125"/>
    </row>
    <row r="60" spans="1:21" ht="19.5" hidden="1" customHeight="1" x14ac:dyDescent="0.35">
      <c r="A60" s="135" t="s">
        <v>56</v>
      </c>
      <c r="B60" s="136">
        <f>SUM(F60+J60+N60+R60)</f>
        <v>0</v>
      </c>
      <c r="C60" s="136"/>
      <c r="D60" s="136"/>
      <c r="E60" s="136"/>
      <c r="F60" s="136">
        <f>SUM(C60:E60)</f>
        <v>0</v>
      </c>
      <c r="G60" s="136"/>
      <c r="H60" s="136"/>
      <c r="I60" s="136"/>
      <c r="J60" s="136">
        <f>SUM(G60:I60)</f>
        <v>0</v>
      </c>
      <c r="K60" s="136"/>
      <c r="L60" s="136"/>
      <c r="M60" s="136"/>
      <c r="N60" s="136">
        <f>SUM(K60:M60)</f>
        <v>0</v>
      </c>
      <c r="O60" s="136"/>
      <c r="P60" s="136"/>
      <c r="Q60" s="136"/>
      <c r="R60" s="136">
        <f>SUM(O60:Q60)</f>
        <v>0</v>
      </c>
      <c r="S60" s="126"/>
      <c r="T60" s="127"/>
      <c r="U60" s="125"/>
    </row>
    <row r="61" spans="1:21" ht="19.5" hidden="1" customHeight="1" x14ac:dyDescent="0.35">
      <c r="A61" s="137" t="s">
        <v>57</v>
      </c>
      <c r="B61" s="136">
        <f>SUM(F61+J61+N61+R61)</f>
        <v>0</v>
      </c>
      <c r="C61" s="136"/>
      <c r="D61" s="136"/>
      <c r="E61" s="136"/>
      <c r="F61" s="136">
        <f>SUM(C61:E61)</f>
        <v>0</v>
      </c>
      <c r="G61" s="136"/>
      <c r="H61" s="136"/>
      <c r="I61" s="136"/>
      <c r="J61" s="136">
        <f>SUM(G61:I61)</f>
        <v>0</v>
      </c>
      <c r="K61" s="136"/>
      <c r="L61" s="136"/>
      <c r="M61" s="136"/>
      <c r="N61" s="136">
        <f>SUM(K61:M61)</f>
        <v>0</v>
      </c>
      <c r="O61" s="136"/>
      <c r="P61" s="136"/>
      <c r="Q61" s="136"/>
      <c r="R61" s="136">
        <f>SUM(O61:Q61)</f>
        <v>0</v>
      </c>
      <c r="S61" s="126"/>
      <c r="T61" s="127"/>
      <c r="U61" s="125"/>
    </row>
    <row r="62" spans="1:21" ht="19.5" hidden="1" customHeight="1" x14ac:dyDescent="0.35">
      <c r="A62" s="140" t="s">
        <v>58</v>
      </c>
      <c r="B62" s="141">
        <f>SUM(F62+J62+N62+R62)</f>
        <v>0</v>
      </c>
      <c r="C62" s="142"/>
      <c r="D62" s="142"/>
      <c r="E62" s="142"/>
      <c r="F62" s="141">
        <f>SUM(C62:E62)</f>
        <v>0</v>
      </c>
      <c r="G62" s="142"/>
      <c r="H62" s="142"/>
      <c r="I62" s="142"/>
      <c r="J62" s="141">
        <f>SUM(G62:I62)</f>
        <v>0</v>
      </c>
      <c r="K62" s="142"/>
      <c r="L62" s="142"/>
      <c r="M62" s="142"/>
      <c r="N62" s="141">
        <f>SUM(K62:M62)</f>
        <v>0</v>
      </c>
      <c r="O62" s="142"/>
      <c r="P62" s="142"/>
      <c r="Q62" s="142"/>
      <c r="R62" s="141">
        <f>SUM(O62:Q62)</f>
        <v>0</v>
      </c>
      <c r="S62" s="126"/>
      <c r="T62" s="127"/>
      <c r="U62" s="125"/>
    </row>
    <row r="63" spans="1:21" ht="19.5" customHeight="1" x14ac:dyDescent="0.35">
      <c r="A63" s="125"/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6"/>
      <c r="T63" s="127"/>
      <c r="U63" s="125"/>
    </row>
    <row r="64" spans="1:21" ht="19.5" customHeight="1" x14ac:dyDescent="0.35">
      <c r="A64" s="125"/>
      <c r="B64" s="129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9"/>
      <c r="S64" s="126"/>
      <c r="T64" s="127"/>
      <c r="U64" s="125"/>
    </row>
    <row r="65" ht="15" customHeight="1" x14ac:dyDescent="0.35"/>
    <row r="66" ht="15" customHeight="1" x14ac:dyDescent="0.35"/>
    <row r="67" ht="15" customHeight="1" x14ac:dyDescent="0.35"/>
    <row r="68" ht="15" customHeight="1" x14ac:dyDescent="0.35"/>
    <row r="69" ht="15" customHeight="1" x14ac:dyDescent="0.35"/>
    <row r="70" ht="15" customHeight="1" x14ac:dyDescent="0.35"/>
    <row r="71" ht="15" customHeight="1" x14ac:dyDescent="0.35"/>
    <row r="72" ht="15" customHeight="1" x14ac:dyDescent="0.35"/>
    <row r="73" ht="15" customHeight="1" x14ac:dyDescent="0.35"/>
    <row r="74" ht="15" customHeight="1" x14ac:dyDescent="0.35"/>
    <row r="75" ht="15" customHeight="1" x14ac:dyDescent="0.35"/>
    <row r="76" ht="15" customHeight="1" x14ac:dyDescent="0.35"/>
    <row r="77" ht="15" customHeight="1" x14ac:dyDescent="0.35"/>
    <row r="78" ht="15" customHeight="1" x14ac:dyDescent="0.35"/>
    <row r="79" ht="15" customHeight="1" x14ac:dyDescent="0.35"/>
    <row r="80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  <row r="168" ht="15" customHeight="1" x14ac:dyDescent="0.35"/>
    <row r="169" ht="15" customHeight="1" x14ac:dyDescent="0.35"/>
    <row r="170" ht="15" customHeight="1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  <row r="179" ht="15" customHeight="1" x14ac:dyDescent="0.35"/>
    <row r="180" ht="15" customHeight="1" x14ac:dyDescent="0.35"/>
    <row r="181" ht="15" customHeight="1" x14ac:dyDescent="0.35"/>
    <row r="182" ht="15" customHeight="1" x14ac:dyDescent="0.35"/>
    <row r="183" ht="15" customHeight="1" x14ac:dyDescent="0.35"/>
    <row r="184" ht="15" customHeight="1" x14ac:dyDescent="0.35"/>
    <row r="185" ht="15" customHeight="1" x14ac:dyDescent="0.35"/>
    <row r="186" ht="15" customHeight="1" x14ac:dyDescent="0.35"/>
    <row r="187" ht="15" customHeight="1" x14ac:dyDescent="0.35"/>
    <row r="188" ht="15" customHeight="1" x14ac:dyDescent="0.35"/>
    <row r="189" ht="15" customHeight="1" x14ac:dyDescent="0.35"/>
    <row r="190" ht="15" customHeight="1" x14ac:dyDescent="0.35"/>
    <row r="191" ht="15" customHeight="1" x14ac:dyDescent="0.35"/>
    <row r="192" ht="15" customHeight="1" x14ac:dyDescent="0.35"/>
    <row r="193" ht="15" customHeight="1" x14ac:dyDescent="0.35"/>
    <row r="194" ht="15" customHeight="1" x14ac:dyDescent="0.35"/>
    <row r="195" ht="15" customHeight="1" x14ac:dyDescent="0.35"/>
    <row r="196" ht="15" customHeight="1" x14ac:dyDescent="0.35"/>
    <row r="197" ht="15" customHeight="1" x14ac:dyDescent="0.35"/>
    <row r="198" ht="15" customHeight="1" x14ac:dyDescent="0.35"/>
    <row r="199" ht="15" customHeight="1" x14ac:dyDescent="0.35"/>
    <row r="200" ht="15" customHeight="1" x14ac:dyDescent="0.35"/>
    <row r="201" ht="15" customHeight="1" x14ac:dyDescent="0.35"/>
    <row r="202" ht="15" customHeight="1" x14ac:dyDescent="0.35"/>
    <row r="203" ht="15" customHeight="1" x14ac:dyDescent="0.35"/>
    <row r="204" ht="15" customHeight="1" x14ac:dyDescent="0.35"/>
    <row r="205" ht="15" customHeight="1" x14ac:dyDescent="0.35"/>
    <row r="206" ht="15" customHeight="1" x14ac:dyDescent="0.35"/>
    <row r="207" ht="15" customHeight="1" x14ac:dyDescent="0.35"/>
    <row r="208" ht="15" customHeight="1" x14ac:dyDescent="0.35"/>
    <row r="209" ht="15" customHeight="1" x14ac:dyDescent="0.35"/>
    <row r="210" ht="15" customHeight="1" x14ac:dyDescent="0.35"/>
    <row r="211" ht="15" customHeight="1" x14ac:dyDescent="0.35"/>
    <row r="212" ht="15" customHeight="1" x14ac:dyDescent="0.35"/>
    <row r="213" ht="15" customHeight="1" x14ac:dyDescent="0.35"/>
    <row r="214" ht="15" customHeight="1" x14ac:dyDescent="0.35"/>
    <row r="215" ht="15" customHeight="1" x14ac:dyDescent="0.35"/>
    <row r="216" ht="15" customHeight="1" x14ac:dyDescent="0.35"/>
    <row r="217" ht="15" customHeight="1" x14ac:dyDescent="0.35"/>
    <row r="218" ht="15" customHeight="1" x14ac:dyDescent="0.35"/>
    <row r="219" ht="15" customHeight="1" x14ac:dyDescent="0.35"/>
    <row r="220" ht="15" customHeight="1" x14ac:dyDescent="0.35"/>
    <row r="221" ht="15" customHeight="1" x14ac:dyDescent="0.35"/>
    <row r="222" ht="15" customHeight="1" x14ac:dyDescent="0.35"/>
    <row r="223" ht="15" customHeight="1" x14ac:dyDescent="0.35"/>
    <row r="224" ht="15" customHeight="1" x14ac:dyDescent="0.35"/>
    <row r="225" ht="15" customHeight="1" x14ac:dyDescent="0.35"/>
    <row r="226" ht="15" customHeight="1" x14ac:dyDescent="0.35"/>
    <row r="227" ht="15" customHeight="1" x14ac:dyDescent="0.35"/>
    <row r="228" ht="15" customHeight="1" x14ac:dyDescent="0.35"/>
    <row r="229" ht="15" customHeight="1" x14ac:dyDescent="0.35"/>
    <row r="230" ht="15" customHeight="1" x14ac:dyDescent="0.35"/>
    <row r="231" ht="15" customHeight="1" x14ac:dyDescent="0.35"/>
    <row r="232" ht="15" customHeight="1" x14ac:dyDescent="0.35"/>
    <row r="233" ht="15" customHeight="1" x14ac:dyDescent="0.35"/>
    <row r="234" ht="15" customHeight="1" x14ac:dyDescent="0.35"/>
    <row r="235" ht="15" customHeight="1" x14ac:dyDescent="0.35"/>
    <row r="236" ht="15" customHeight="1" x14ac:dyDescent="0.35"/>
    <row r="237" ht="15" customHeight="1" x14ac:dyDescent="0.35"/>
    <row r="238" ht="15" customHeight="1" x14ac:dyDescent="0.35"/>
    <row r="239" ht="15" customHeight="1" x14ac:dyDescent="0.35"/>
    <row r="240" ht="15" customHeight="1" x14ac:dyDescent="0.35"/>
    <row r="241" ht="15" customHeight="1" x14ac:dyDescent="0.35"/>
    <row r="242" ht="15" customHeight="1" x14ac:dyDescent="0.35"/>
    <row r="243" ht="15" customHeight="1" x14ac:dyDescent="0.35"/>
    <row r="244" ht="15" customHeight="1" x14ac:dyDescent="0.35"/>
    <row r="245" ht="15" customHeight="1" x14ac:dyDescent="0.35"/>
    <row r="246" ht="15" customHeight="1" x14ac:dyDescent="0.35"/>
    <row r="247" ht="15" customHeight="1" x14ac:dyDescent="0.35"/>
    <row r="248" ht="15" customHeight="1" x14ac:dyDescent="0.35"/>
    <row r="249" ht="15" customHeight="1" x14ac:dyDescent="0.35"/>
    <row r="250" ht="15" customHeight="1" x14ac:dyDescent="0.35"/>
    <row r="251" ht="15" customHeight="1" x14ac:dyDescent="0.35"/>
    <row r="252" ht="15" customHeight="1" x14ac:dyDescent="0.35"/>
    <row r="253" ht="15" customHeight="1" x14ac:dyDescent="0.35"/>
    <row r="254" ht="15" customHeight="1" x14ac:dyDescent="0.35"/>
    <row r="255" ht="15" customHeight="1" x14ac:dyDescent="0.35"/>
    <row r="256" ht="15" customHeight="1" x14ac:dyDescent="0.35"/>
    <row r="257" ht="15" customHeight="1" x14ac:dyDescent="0.35"/>
    <row r="258" ht="15" customHeight="1" x14ac:dyDescent="0.35"/>
    <row r="259" ht="15" customHeight="1" x14ac:dyDescent="0.35"/>
    <row r="260" ht="15" customHeight="1" x14ac:dyDescent="0.35"/>
    <row r="261" ht="15" customHeight="1" x14ac:dyDescent="0.35"/>
    <row r="262" ht="15" customHeight="1" x14ac:dyDescent="0.35"/>
    <row r="263" ht="15" customHeight="1" x14ac:dyDescent="0.35"/>
    <row r="264" ht="15" customHeight="1" x14ac:dyDescent="0.35"/>
    <row r="265" ht="15" customHeight="1" x14ac:dyDescent="0.35"/>
    <row r="266" ht="15" customHeight="1" x14ac:dyDescent="0.35"/>
    <row r="267" ht="15" customHeight="1" x14ac:dyDescent="0.35"/>
    <row r="268" ht="15" customHeight="1" x14ac:dyDescent="0.35"/>
    <row r="269" ht="15" customHeight="1" x14ac:dyDescent="0.35"/>
    <row r="270" ht="15" customHeight="1" x14ac:dyDescent="0.35"/>
    <row r="271" ht="15" customHeight="1" x14ac:dyDescent="0.35"/>
    <row r="272" ht="15" customHeight="1" x14ac:dyDescent="0.35"/>
    <row r="273" ht="15" customHeight="1" x14ac:dyDescent="0.35"/>
    <row r="274" ht="15" customHeight="1" x14ac:dyDescent="0.35"/>
    <row r="275" ht="15" customHeight="1" x14ac:dyDescent="0.35"/>
    <row r="276" ht="15" customHeight="1" x14ac:dyDescent="0.35"/>
    <row r="277" ht="15" customHeight="1" x14ac:dyDescent="0.35"/>
    <row r="278" ht="15" customHeight="1" x14ac:dyDescent="0.35"/>
    <row r="279" ht="15" customHeight="1" x14ac:dyDescent="0.35"/>
    <row r="280" ht="15" customHeight="1" x14ac:dyDescent="0.35"/>
    <row r="281" ht="15" customHeight="1" x14ac:dyDescent="0.35"/>
    <row r="282" ht="15" customHeight="1" x14ac:dyDescent="0.35"/>
    <row r="283" ht="15" customHeight="1" x14ac:dyDescent="0.35"/>
    <row r="284" ht="15" customHeight="1" x14ac:dyDescent="0.35"/>
    <row r="285" ht="15" customHeight="1" x14ac:dyDescent="0.35"/>
    <row r="286" ht="15" customHeight="1" x14ac:dyDescent="0.35"/>
    <row r="287" ht="15" customHeight="1" x14ac:dyDescent="0.35"/>
    <row r="288" ht="15" customHeight="1" x14ac:dyDescent="0.35"/>
    <row r="289" ht="15" customHeight="1" x14ac:dyDescent="0.35"/>
    <row r="290" ht="15" customHeight="1" x14ac:dyDescent="0.35"/>
    <row r="291" ht="15" customHeight="1" x14ac:dyDescent="0.35"/>
    <row r="292" ht="15" customHeight="1" x14ac:dyDescent="0.35"/>
    <row r="293" ht="15" customHeight="1" x14ac:dyDescent="0.35"/>
    <row r="294" ht="15" customHeight="1" x14ac:dyDescent="0.35"/>
    <row r="295" ht="15" customHeight="1" x14ac:dyDescent="0.35"/>
    <row r="296" ht="15" customHeight="1" x14ac:dyDescent="0.35"/>
    <row r="297" ht="15" customHeight="1" x14ac:dyDescent="0.35"/>
    <row r="298" ht="15" customHeight="1" x14ac:dyDescent="0.35"/>
    <row r="299" ht="15" customHeight="1" x14ac:dyDescent="0.35"/>
    <row r="300" ht="15" customHeight="1" x14ac:dyDescent="0.35"/>
    <row r="301" ht="15" customHeight="1" x14ac:dyDescent="0.35"/>
    <row r="302" ht="15" customHeight="1" x14ac:dyDescent="0.35"/>
    <row r="303" ht="15" customHeight="1" x14ac:dyDescent="0.35"/>
    <row r="304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  <row r="332" ht="15" customHeight="1" x14ac:dyDescent="0.35"/>
    <row r="333" ht="15" customHeight="1" x14ac:dyDescent="0.35"/>
    <row r="334" ht="15" customHeight="1" x14ac:dyDescent="0.35"/>
    <row r="335" ht="15" customHeight="1" x14ac:dyDescent="0.35"/>
    <row r="336" ht="15" customHeight="1" x14ac:dyDescent="0.35"/>
    <row r="337" ht="15" customHeight="1" x14ac:dyDescent="0.35"/>
    <row r="338" ht="15" customHeight="1" x14ac:dyDescent="0.35"/>
    <row r="339" ht="15" customHeight="1" x14ac:dyDescent="0.35"/>
    <row r="340" ht="15" customHeight="1" x14ac:dyDescent="0.35"/>
    <row r="341" ht="15" customHeight="1" x14ac:dyDescent="0.35"/>
    <row r="342" ht="15" customHeight="1" x14ac:dyDescent="0.35"/>
    <row r="343" ht="15" customHeight="1" x14ac:dyDescent="0.35"/>
    <row r="344" ht="15" customHeight="1" x14ac:dyDescent="0.35"/>
    <row r="345" ht="15" customHeight="1" x14ac:dyDescent="0.35"/>
    <row r="346" ht="15" customHeight="1" x14ac:dyDescent="0.35"/>
    <row r="347" ht="15" customHeight="1" x14ac:dyDescent="0.35"/>
    <row r="348" ht="15" customHeight="1" x14ac:dyDescent="0.35"/>
    <row r="349" ht="15" customHeight="1" x14ac:dyDescent="0.35"/>
    <row r="350" ht="15" customHeight="1" x14ac:dyDescent="0.35"/>
    <row r="351" ht="15" customHeight="1" x14ac:dyDescent="0.35"/>
    <row r="352" ht="15" customHeight="1" x14ac:dyDescent="0.35"/>
    <row r="353" ht="15" customHeight="1" x14ac:dyDescent="0.35"/>
    <row r="354" ht="15" customHeight="1" x14ac:dyDescent="0.35"/>
    <row r="355" ht="15" customHeight="1" x14ac:dyDescent="0.35"/>
    <row r="356" ht="15" customHeight="1" x14ac:dyDescent="0.35"/>
    <row r="357" ht="15" customHeight="1" x14ac:dyDescent="0.35"/>
    <row r="358" ht="15" customHeight="1" x14ac:dyDescent="0.35"/>
    <row r="359" ht="15" customHeight="1" x14ac:dyDescent="0.35"/>
    <row r="360" ht="15" customHeight="1" x14ac:dyDescent="0.35"/>
    <row r="361" ht="15" customHeight="1" x14ac:dyDescent="0.35"/>
    <row r="362" ht="15" customHeight="1" x14ac:dyDescent="0.35"/>
    <row r="363" ht="15" customHeight="1" x14ac:dyDescent="0.35"/>
    <row r="364" ht="15" customHeight="1" x14ac:dyDescent="0.35"/>
    <row r="365" ht="15" customHeight="1" x14ac:dyDescent="0.35"/>
    <row r="366" ht="15" customHeight="1" x14ac:dyDescent="0.35"/>
    <row r="367" ht="15" customHeight="1" x14ac:dyDescent="0.35"/>
    <row r="368" ht="15" customHeight="1" x14ac:dyDescent="0.35"/>
    <row r="369" ht="15" customHeight="1" x14ac:dyDescent="0.35"/>
    <row r="370" ht="15" customHeight="1" x14ac:dyDescent="0.35"/>
    <row r="371" ht="15" customHeight="1" x14ac:dyDescent="0.35"/>
    <row r="372" ht="15" customHeight="1" x14ac:dyDescent="0.35"/>
    <row r="373" ht="15" customHeight="1" x14ac:dyDescent="0.35"/>
    <row r="374" ht="15" customHeight="1" x14ac:dyDescent="0.35"/>
    <row r="375" ht="15" customHeight="1" x14ac:dyDescent="0.35"/>
    <row r="376" ht="15" customHeight="1" x14ac:dyDescent="0.35"/>
    <row r="377" ht="15" customHeight="1" x14ac:dyDescent="0.35"/>
    <row r="378" ht="15" customHeight="1" x14ac:dyDescent="0.35"/>
    <row r="379" ht="15" customHeight="1" x14ac:dyDescent="0.35"/>
    <row r="380" ht="15" customHeight="1" x14ac:dyDescent="0.35"/>
    <row r="381" ht="15" customHeight="1" x14ac:dyDescent="0.35"/>
    <row r="382" ht="15" customHeight="1" x14ac:dyDescent="0.35"/>
    <row r="383" ht="15" customHeight="1" x14ac:dyDescent="0.35"/>
    <row r="384" ht="15" customHeight="1" x14ac:dyDescent="0.35"/>
    <row r="385" ht="15" customHeight="1" x14ac:dyDescent="0.35"/>
    <row r="386" ht="15" customHeight="1" x14ac:dyDescent="0.35"/>
    <row r="387" ht="15" customHeight="1" x14ac:dyDescent="0.35"/>
    <row r="388" ht="15" customHeight="1" x14ac:dyDescent="0.35"/>
    <row r="389" ht="15" customHeight="1" x14ac:dyDescent="0.35"/>
    <row r="390" ht="15" customHeight="1" x14ac:dyDescent="0.35"/>
    <row r="391" ht="15" customHeight="1" x14ac:dyDescent="0.35"/>
    <row r="392" ht="15" customHeight="1" x14ac:dyDescent="0.35"/>
    <row r="393" ht="15" customHeight="1" x14ac:dyDescent="0.35"/>
    <row r="394" ht="15" customHeight="1" x14ac:dyDescent="0.35"/>
    <row r="395" ht="15" customHeight="1" x14ac:dyDescent="0.35"/>
    <row r="396" ht="15" customHeight="1" x14ac:dyDescent="0.35"/>
    <row r="397" ht="15" customHeight="1" x14ac:dyDescent="0.35"/>
    <row r="398" ht="15" customHeight="1" x14ac:dyDescent="0.35"/>
    <row r="399" ht="15" customHeight="1" x14ac:dyDescent="0.35"/>
    <row r="400" ht="15" customHeight="1" x14ac:dyDescent="0.35"/>
    <row r="401" ht="15" customHeight="1" x14ac:dyDescent="0.35"/>
    <row r="402" ht="15" customHeight="1" x14ac:dyDescent="0.35"/>
    <row r="403" ht="15" customHeight="1" x14ac:dyDescent="0.35"/>
    <row r="404" ht="15" customHeight="1" x14ac:dyDescent="0.35"/>
    <row r="405" ht="15" customHeight="1" x14ac:dyDescent="0.35"/>
    <row r="406" ht="15" customHeight="1" x14ac:dyDescent="0.35"/>
    <row r="407" ht="15" customHeight="1" x14ac:dyDescent="0.35"/>
    <row r="408" ht="15" customHeight="1" x14ac:dyDescent="0.35"/>
    <row r="409" ht="15" customHeight="1" x14ac:dyDescent="0.35"/>
    <row r="410" ht="15" customHeight="1" x14ac:dyDescent="0.35"/>
    <row r="411" ht="15" customHeight="1" x14ac:dyDescent="0.35"/>
    <row r="412" ht="15" customHeight="1" x14ac:dyDescent="0.35"/>
    <row r="413" ht="15" customHeight="1" x14ac:dyDescent="0.35"/>
    <row r="414" ht="15" customHeight="1" x14ac:dyDescent="0.35"/>
    <row r="415" ht="15" customHeight="1" x14ac:dyDescent="0.35"/>
    <row r="416" ht="15" customHeight="1" x14ac:dyDescent="0.35"/>
    <row r="417" ht="15" customHeight="1" x14ac:dyDescent="0.35"/>
    <row r="418" ht="15" customHeight="1" x14ac:dyDescent="0.35"/>
    <row r="419" ht="15" customHeight="1" x14ac:dyDescent="0.35"/>
    <row r="420" ht="15" customHeight="1" x14ac:dyDescent="0.35"/>
    <row r="421" ht="15" customHeight="1" x14ac:dyDescent="0.35"/>
    <row r="422" ht="15" customHeight="1" x14ac:dyDescent="0.35"/>
    <row r="423" ht="15" customHeight="1" x14ac:dyDescent="0.35"/>
    <row r="424" ht="15" customHeight="1" x14ac:dyDescent="0.35"/>
    <row r="425" ht="15" customHeight="1" x14ac:dyDescent="0.35"/>
    <row r="426" ht="15" customHeight="1" x14ac:dyDescent="0.35"/>
    <row r="427" ht="15" customHeight="1" x14ac:dyDescent="0.35"/>
    <row r="428" ht="15" customHeight="1" x14ac:dyDescent="0.35"/>
    <row r="429" ht="15" customHeight="1" x14ac:dyDescent="0.35"/>
    <row r="430" ht="15" customHeight="1" x14ac:dyDescent="0.35"/>
    <row r="431" ht="15" customHeight="1" x14ac:dyDescent="0.35"/>
    <row r="432" ht="15" customHeight="1" x14ac:dyDescent="0.35"/>
    <row r="433" ht="15" customHeight="1" x14ac:dyDescent="0.35"/>
    <row r="434" ht="15" customHeight="1" x14ac:dyDescent="0.35"/>
    <row r="435" ht="15" customHeight="1" x14ac:dyDescent="0.35"/>
    <row r="436" ht="15" customHeight="1" x14ac:dyDescent="0.35"/>
    <row r="437" ht="15" customHeight="1" x14ac:dyDescent="0.35"/>
    <row r="438" ht="15" customHeight="1" x14ac:dyDescent="0.35"/>
    <row r="439" ht="15" customHeight="1" x14ac:dyDescent="0.35"/>
    <row r="440" ht="15" customHeight="1" x14ac:dyDescent="0.35"/>
    <row r="441" ht="15" customHeight="1" x14ac:dyDescent="0.35"/>
    <row r="442" ht="15" customHeight="1" x14ac:dyDescent="0.35"/>
    <row r="443" ht="15" customHeight="1" x14ac:dyDescent="0.35"/>
    <row r="444" ht="15" customHeight="1" x14ac:dyDescent="0.35"/>
    <row r="445" ht="15" customHeight="1" x14ac:dyDescent="0.35"/>
    <row r="446" ht="15" customHeight="1" x14ac:dyDescent="0.35"/>
    <row r="447" ht="15" customHeight="1" x14ac:dyDescent="0.35"/>
    <row r="448" ht="15" customHeight="1" x14ac:dyDescent="0.35"/>
    <row r="449" ht="15" customHeight="1" x14ac:dyDescent="0.35"/>
    <row r="450" ht="15" customHeight="1" x14ac:dyDescent="0.35"/>
    <row r="451" ht="15" customHeight="1" x14ac:dyDescent="0.35"/>
    <row r="452" ht="15" customHeight="1" x14ac:dyDescent="0.35"/>
    <row r="453" ht="15" customHeight="1" x14ac:dyDescent="0.35"/>
    <row r="454" ht="15" customHeight="1" x14ac:dyDescent="0.35"/>
    <row r="455" ht="15" customHeight="1" x14ac:dyDescent="0.35"/>
    <row r="456" ht="15" customHeight="1" x14ac:dyDescent="0.35"/>
    <row r="457" ht="15" customHeight="1" x14ac:dyDescent="0.35"/>
    <row r="458" ht="15" customHeight="1" x14ac:dyDescent="0.35"/>
    <row r="459" ht="15" customHeight="1" x14ac:dyDescent="0.35"/>
    <row r="460" ht="15" customHeight="1" x14ac:dyDescent="0.35"/>
    <row r="461" ht="15" customHeight="1" x14ac:dyDescent="0.35"/>
    <row r="462" ht="15" customHeight="1" x14ac:dyDescent="0.35"/>
    <row r="463" ht="15" customHeight="1" x14ac:dyDescent="0.35"/>
    <row r="464" ht="15" customHeight="1" x14ac:dyDescent="0.35"/>
    <row r="465" ht="15" customHeight="1" x14ac:dyDescent="0.35"/>
    <row r="466" ht="15" customHeight="1" x14ac:dyDescent="0.35"/>
    <row r="467" ht="15" customHeight="1" x14ac:dyDescent="0.35"/>
    <row r="468" ht="15" customHeight="1" x14ac:dyDescent="0.35"/>
    <row r="469" ht="15" customHeight="1" x14ac:dyDescent="0.35"/>
    <row r="470" ht="15" customHeight="1" x14ac:dyDescent="0.35"/>
    <row r="471" ht="15" customHeight="1" x14ac:dyDescent="0.35"/>
    <row r="472" ht="15" customHeight="1" x14ac:dyDescent="0.35"/>
    <row r="473" ht="15" customHeight="1" x14ac:dyDescent="0.35"/>
    <row r="474" ht="15" customHeight="1" x14ac:dyDescent="0.35"/>
    <row r="475" ht="15" customHeight="1" x14ac:dyDescent="0.35"/>
    <row r="476" ht="15" customHeight="1" x14ac:dyDescent="0.35"/>
    <row r="477" ht="15" customHeight="1" x14ac:dyDescent="0.35"/>
    <row r="478" ht="15" customHeight="1" x14ac:dyDescent="0.35"/>
    <row r="479" ht="15" customHeight="1" x14ac:dyDescent="0.35"/>
    <row r="480" ht="15" customHeight="1" x14ac:dyDescent="0.35"/>
    <row r="481" ht="15" customHeight="1" x14ac:dyDescent="0.35"/>
    <row r="482" ht="15" customHeight="1" x14ac:dyDescent="0.35"/>
    <row r="483" ht="15" customHeight="1" x14ac:dyDescent="0.35"/>
    <row r="484" ht="15" customHeight="1" x14ac:dyDescent="0.35"/>
    <row r="485" ht="15" customHeight="1" x14ac:dyDescent="0.35"/>
    <row r="486" ht="15" customHeight="1" x14ac:dyDescent="0.35"/>
    <row r="487" ht="15" customHeight="1" x14ac:dyDescent="0.35"/>
    <row r="488" ht="15" customHeight="1" x14ac:dyDescent="0.35"/>
    <row r="489" ht="15" customHeight="1" x14ac:dyDescent="0.35"/>
    <row r="490" ht="15" customHeight="1" x14ac:dyDescent="0.35"/>
    <row r="491" ht="15" customHeight="1" x14ac:dyDescent="0.35"/>
    <row r="492" ht="15" customHeight="1" x14ac:dyDescent="0.35"/>
    <row r="493" ht="15" customHeight="1" x14ac:dyDescent="0.35"/>
    <row r="494" ht="15" customHeight="1" x14ac:dyDescent="0.35"/>
    <row r="495" ht="15" customHeight="1" x14ac:dyDescent="0.35"/>
    <row r="496" ht="15" customHeight="1" x14ac:dyDescent="0.35"/>
    <row r="497" ht="15" customHeight="1" x14ac:dyDescent="0.35"/>
    <row r="498" ht="15" customHeight="1" x14ac:dyDescent="0.35"/>
    <row r="499" ht="15" customHeight="1" x14ac:dyDescent="0.35"/>
    <row r="500" ht="15" customHeight="1" x14ac:dyDescent="0.35"/>
    <row r="501" ht="15" customHeight="1" x14ac:dyDescent="0.35"/>
    <row r="502" ht="15" customHeight="1" x14ac:dyDescent="0.35"/>
    <row r="503" ht="15" customHeight="1" x14ac:dyDescent="0.35"/>
    <row r="504" ht="15" customHeight="1" x14ac:dyDescent="0.35"/>
    <row r="505" ht="15" customHeight="1" x14ac:dyDescent="0.35"/>
    <row r="506" ht="15" customHeight="1" x14ac:dyDescent="0.35"/>
    <row r="507" ht="15" customHeight="1" x14ac:dyDescent="0.35"/>
    <row r="508" ht="15" customHeight="1" x14ac:dyDescent="0.35"/>
    <row r="509" ht="15" customHeight="1" x14ac:dyDescent="0.35"/>
    <row r="510" ht="15" customHeight="1" x14ac:dyDescent="0.35"/>
    <row r="511" ht="15" customHeight="1" x14ac:dyDescent="0.35"/>
    <row r="512" ht="15" customHeight="1" x14ac:dyDescent="0.35"/>
    <row r="513" ht="15" customHeight="1" x14ac:dyDescent="0.35"/>
    <row r="514" ht="15" customHeight="1" x14ac:dyDescent="0.35"/>
    <row r="515" ht="15" customHeight="1" x14ac:dyDescent="0.35"/>
    <row r="516" ht="15" customHeight="1" x14ac:dyDescent="0.35"/>
    <row r="517" ht="15" customHeight="1" x14ac:dyDescent="0.35"/>
    <row r="518" ht="15" customHeight="1" x14ac:dyDescent="0.35"/>
    <row r="519" ht="15" customHeight="1" x14ac:dyDescent="0.35"/>
    <row r="520" ht="15" customHeight="1" x14ac:dyDescent="0.35"/>
    <row r="521" ht="15" customHeight="1" x14ac:dyDescent="0.35"/>
    <row r="522" ht="15" customHeight="1" x14ac:dyDescent="0.35"/>
    <row r="523" ht="15" customHeight="1" x14ac:dyDescent="0.35"/>
    <row r="524" ht="15" customHeight="1" x14ac:dyDescent="0.35"/>
    <row r="525" ht="15" customHeight="1" x14ac:dyDescent="0.35"/>
    <row r="526" ht="15" customHeight="1" x14ac:dyDescent="0.35"/>
    <row r="527" ht="15" customHeight="1" x14ac:dyDescent="0.35"/>
    <row r="528" ht="15" customHeight="1" x14ac:dyDescent="0.35"/>
    <row r="529" ht="15" customHeight="1" x14ac:dyDescent="0.35"/>
    <row r="530" ht="15" customHeight="1" x14ac:dyDescent="0.35"/>
    <row r="531" ht="15" customHeight="1" x14ac:dyDescent="0.35"/>
    <row r="532" ht="15" customHeight="1" x14ac:dyDescent="0.35"/>
    <row r="533" ht="15" customHeight="1" x14ac:dyDescent="0.35"/>
    <row r="534" ht="15" customHeight="1" x14ac:dyDescent="0.35"/>
    <row r="535" ht="15" customHeight="1" x14ac:dyDescent="0.35"/>
    <row r="536" ht="15" customHeight="1" x14ac:dyDescent="0.35"/>
    <row r="537" ht="15" customHeight="1" x14ac:dyDescent="0.35"/>
    <row r="538" ht="15" customHeight="1" x14ac:dyDescent="0.35"/>
    <row r="539" ht="15" customHeight="1" x14ac:dyDescent="0.35"/>
    <row r="540" ht="15" customHeight="1" x14ac:dyDescent="0.35"/>
    <row r="541" ht="15" customHeight="1" x14ac:dyDescent="0.35"/>
    <row r="542" ht="15" customHeight="1" x14ac:dyDescent="0.35"/>
    <row r="543" ht="15" customHeight="1" x14ac:dyDescent="0.35"/>
    <row r="544" ht="15" customHeight="1" x14ac:dyDescent="0.35"/>
    <row r="545" ht="15" customHeight="1" x14ac:dyDescent="0.35"/>
    <row r="546" ht="15" customHeight="1" x14ac:dyDescent="0.35"/>
    <row r="547" ht="15" customHeight="1" x14ac:dyDescent="0.35"/>
    <row r="548" ht="15" customHeight="1" x14ac:dyDescent="0.35"/>
    <row r="549" ht="15" customHeight="1" x14ac:dyDescent="0.35"/>
    <row r="550" ht="15" customHeight="1" x14ac:dyDescent="0.35"/>
    <row r="551" ht="15" customHeight="1" x14ac:dyDescent="0.35"/>
    <row r="552" ht="15" customHeight="1" x14ac:dyDescent="0.35"/>
    <row r="553" ht="15" customHeight="1" x14ac:dyDescent="0.35"/>
    <row r="554" ht="15" customHeight="1" x14ac:dyDescent="0.35"/>
    <row r="555" ht="15" customHeight="1" x14ac:dyDescent="0.35"/>
    <row r="556" ht="15" customHeight="1" x14ac:dyDescent="0.35"/>
    <row r="557" ht="15" customHeight="1" x14ac:dyDescent="0.35"/>
    <row r="558" ht="15" customHeight="1" x14ac:dyDescent="0.35"/>
    <row r="559" ht="15" customHeight="1" x14ac:dyDescent="0.35"/>
    <row r="560" ht="15" customHeight="1" x14ac:dyDescent="0.35"/>
    <row r="561" ht="15" customHeight="1" x14ac:dyDescent="0.35"/>
    <row r="562" ht="15" customHeight="1" x14ac:dyDescent="0.35"/>
    <row r="563" ht="15" customHeight="1" x14ac:dyDescent="0.35"/>
    <row r="564" ht="15" customHeight="1" x14ac:dyDescent="0.35"/>
    <row r="565" ht="15" customHeight="1" x14ac:dyDescent="0.35"/>
    <row r="566" ht="15" customHeight="1" x14ac:dyDescent="0.35"/>
    <row r="567" ht="15" customHeight="1" x14ac:dyDescent="0.35"/>
    <row r="568" ht="15" customHeight="1" x14ac:dyDescent="0.35"/>
    <row r="569" ht="15" customHeight="1" x14ac:dyDescent="0.35"/>
    <row r="570" ht="15" customHeight="1" x14ac:dyDescent="0.35"/>
    <row r="571" ht="15" customHeight="1" x14ac:dyDescent="0.35"/>
    <row r="572" ht="15" customHeight="1" x14ac:dyDescent="0.35"/>
    <row r="573" ht="15" customHeight="1" x14ac:dyDescent="0.35"/>
    <row r="574" ht="15" customHeight="1" x14ac:dyDescent="0.35"/>
    <row r="575" ht="15" customHeight="1" x14ac:dyDescent="0.35"/>
    <row r="576" ht="15" customHeight="1" x14ac:dyDescent="0.35"/>
    <row r="577" ht="15" customHeight="1" x14ac:dyDescent="0.35"/>
    <row r="578" ht="15" customHeight="1" x14ac:dyDescent="0.35"/>
    <row r="579" ht="15" customHeight="1" x14ac:dyDescent="0.35"/>
    <row r="580" ht="15" customHeight="1" x14ac:dyDescent="0.35"/>
    <row r="581" ht="15" customHeight="1" x14ac:dyDescent="0.35"/>
    <row r="582" ht="15" customHeight="1" x14ac:dyDescent="0.35"/>
    <row r="583" ht="15" customHeight="1" x14ac:dyDescent="0.35"/>
    <row r="584" ht="15" customHeight="1" x14ac:dyDescent="0.35"/>
    <row r="585" ht="15" customHeight="1" x14ac:dyDescent="0.35"/>
    <row r="586" ht="15" customHeight="1" x14ac:dyDescent="0.35"/>
    <row r="587" ht="15" customHeight="1" x14ac:dyDescent="0.35"/>
    <row r="588" ht="15" customHeight="1" x14ac:dyDescent="0.35"/>
    <row r="589" ht="15" customHeight="1" x14ac:dyDescent="0.35"/>
    <row r="590" ht="15" customHeight="1" x14ac:dyDescent="0.35"/>
    <row r="591" ht="15" customHeight="1" x14ac:dyDescent="0.35"/>
    <row r="592" ht="15" customHeight="1" x14ac:dyDescent="0.35"/>
    <row r="593" ht="15" customHeight="1" x14ac:dyDescent="0.35"/>
    <row r="594" ht="15" customHeight="1" x14ac:dyDescent="0.35"/>
    <row r="595" ht="15" customHeight="1" x14ac:dyDescent="0.35"/>
    <row r="596" ht="15" customHeight="1" x14ac:dyDescent="0.35"/>
    <row r="597" ht="15" customHeight="1" x14ac:dyDescent="0.35"/>
    <row r="598" ht="15" customHeight="1" x14ac:dyDescent="0.35"/>
    <row r="599" ht="15" customHeight="1" x14ac:dyDescent="0.35"/>
    <row r="600" ht="15" customHeight="1" x14ac:dyDescent="0.35"/>
    <row r="601" ht="15" customHeight="1" x14ac:dyDescent="0.35"/>
    <row r="602" ht="15" customHeight="1" x14ac:dyDescent="0.35"/>
    <row r="603" ht="15" customHeight="1" x14ac:dyDescent="0.35"/>
    <row r="604" ht="15" customHeight="1" x14ac:dyDescent="0.35"/>
    <row r="605" ht="15" customHeight="1" x14ac:dyDescent="0.35"/>
    <row r="606" ht="15" customHeight="1" x14ac:dyDescent="0.35"/>
    <row r="607" ht="15" customHeight="1" x14ac:dyDescent="0.35"/>
    <row r="608" ht="15" customHeight="1" x14ac:dyDescent="0.35"/>
    <row r="609" ht="15" customHeight="1" x14ac:dyDescent="0.35"/>
    <row r="610" ht="15" customHeight="1" x14ac:dyDescent="0.35"/>
    <row r="611" ht="15" customHeight="1" x14ac:dyDescent="0.35"/>
    <row r="612" ht="15" customHeight="1" x14ac:dyDescent="0.35"/>
    <row r="613" ht="15" customHeight="1" x14ac:dyDescent="0.35"/>
    <row r="614" ht="15" customHeight="1" x14ac:dyDescent="0.35"/>
    <row r="615" ht="15" customHeight="1" x14ac:dyDescent="0.35"/>
    <row r="616" ht="15" customHeight="1" x14ac:dyDescent="0.35"/>
    <row r="617" ht="15" customHeight="1" x14ac:dyDescent="0.35"/>
    <row r="618" ht="15" customHeight="1" x14ac:dyDescent="0.35"/>
    <row r="619" ht="15" customHeight="1" x14ac:dyDescent="0.35"/>
    <row r="620" ht="15" customHeight="1" x14ac:dyDescent="0.35"/>
    <row r="621" ht="15" customHeight="1" x14ac:dyDescent="0.35"/>
    <row r="622" ht="15" customHeight="1" x14ac:dyDescent="0.35"/>
    <row r="623" ht="15" customHeight="1" x14ac:dyDescent="0.35"/>
    <row r="624" ht="15" customHeight="1" x14ac:dyDescent="0.35"/>
    <row r="625" ht="15" customHeight="1" x14ac:dyDescent="0.35"/>
    <row r="626" ht="15" customHeight="1" x14ac:dyDescent="0.35"/>
    <row r="627" ht="15" customHeight="1" x14ac:dyDescent="0.35"/>
    <row r="628" ht="15" customHeight="1" x14ac:dyDescent="0.35"/>
    <row r="629" ht="15" customHeight="1" x14ac:dyDescent="0.35"/>
    <row r="630" ht="15" customHeight="1" x14ac:dyDescent="0.35"/>
    <row r="631" ht="15" customHeight="1" x14ac:dyDescent="0.35"/>
    <row r="632" ht="15" customHeight="1" x14ac:dyDescent="0.35"/>
    <row r="633" ht="15" customHeight="1" x14ac:dyDescent="0.35"/>
    <row r="634" ht="15" customHeight="1" x14ac:dyDescent="0.35"/>
    <row r="635" ht="15" customHeight="1" x14ac:dyDescent="0.35"/>
    <row r="636" ht="15" customHeight="1" x14ac:dyDescent="0.35"/>
    <row r="637" ht="15" customHeight="1" x14ac:dyDescent="0.35"/>
    <row r="638" ht="15" customHeight="1" x14ac:dyDescent="0.35"/>
    <row r="639" ht="15" customHeight="1" x14ac:dyDescent="0.35"/>
    <row r="640" ht="15" customHeight="1" x14ac:dyDescent="0.35"/>
    <row r="641" ht="15" customHeight="1" x14ac:dyDescent="0.35"/>
    <row r="642" ht="15" customHeight="1" x14ac:dyDescent="0.35"/>
    <row r="643" ht="15" customHeight="1" x14ac:dyDescent="0.35"/>
    <row r="644" ht="15" customHeight="1" x14ac:dyDescent="0.35"/>
    <row r="645" ht="15" customHeight="1" x14ac:dyDescent="0.35"/>
    <row r="646" ht="15" customHeight="1" x14ac:dyDescent="0.35"/>
    <row r="647" ht="15" customHeight="1" x14ac:dyDescent="0.35"/>
    <row r="648" ht="15" customHeight="1" x14ac:dyDescent="0.35"/>
    <row r="649" ht="15" customHeight="1" x14ac:dyDescent="0.35"/>
    <row r="650" ht="15" customHeight="1" x14ac:dyDescent="0.35"/>
    <row r="651" ht="15" customHeight="1" x14ac:dyDescent="0.35"/>
    <row r="652" ht="15" customHeight="1" x14ac:dyDescent="0.35"/>
    <row r="653" ht="15" customHeight="1" x14ac:dyDescent="0.35"/>
    <row r="654" ht="15" customHeight="1" x14ac:dyDescent="0.35"/>
    <row r="655" ht="15" customHeight="1" x14ac:dyDescent="0.35"/>
    <row r="656" ht="15" customHeight="1" x14ac:dyDescent="0.35"/>
    <row r="657" ht="15" customHeight="1" x14ac:dyDescent="0.35"/>
    <row r="658" ht="15" customHeight="1" x14ac:dyDescent="0.35"/>
    <row r="659" ht="15" customHeight="1" x14ac:dyDescent="0.35"/>
    <row r="660" ht="15" customHeight="1" x14ac:dyDescent="0.35"/>
    <row r="661" ht="15" customHeight="1" x14ac:dyDescent="0.35"/>
    <row r="662" ht="15" customHeight="1" x14ac:dyDescent="0.35"/>
    <row r="663" ht="15" customHeight="1" x14ac:dyDescent="0.35"/>
    <row r="664" ht="15" customHeight="1" x14ac:dyDescent="0.35"/>
    <row r="665" ht="15" customHeight="1" x14ac:dyDescent="0.35"/>
    <row r="666" ht="15" customHeight="1" x14ac:dyDescent="0.35"/>
    <row r="667" ht="15" customHeight="1" x14ac:dyDescent="0.35"/>
    <row r="668" ht="15" customHeight="1" x14ac:dyDescent="0.35"/>
    <row r="669" ht="15" customHeight="1" x14ac:dyDescent="0.35"/>
    <row r="670" ht="15" customHeight="1" x14ac:dyDescent="0.35"/>
    <row r="671" ht="15" customHeight="1" x14ac:dyDescent="0.35"/>
    <row r="672" ht="15" customHeight="1" x14ac:dyDescent="0.35"/>
    <row r="673" ht="15" customHeight="1" x14ac:dyDescent="0.35"/>
    <row r="674" ht="15" customHeight="1" x14ac:dyDescent="0.35"/>
    <row r="675" ht="15" customHeight="1" x14ac:dyDescent="0.35"/>
    <row r="676" ht="15" customHeight="1" x14ac:dyDescent="0.35"/>
    <row r="677" ht="15" customHeight="1" x14ac:dyDescent="0.35"/>
    <row r="678" ht="15" customHeight="1" x14ac:dyDescent="0.35"/>
    <row r="679" ht="15" customHeight="1" x14ac:dyDescent="0.35"/>
    <row r="680" ht="15" customHeight="1" x14ac:dyDescent="0.35"/>
    <row r="681" ht="15" customHeight="1" x14ac:dyDescent="0.35"/>
    <row r="682" ht="15" customHeight="1" x14ac:dyDescent="0.35"/>
    <row r="683" ht="15" customHeight="1" x14ac:dyDescent="0.35"/>
    <row r="684" ht="15" customHeight="1" x14ac:dyDescent="0.35"/>
    <row r="685" ht="15" customHeight="1" x14ac:dyDescent="0.35"/>
    <row r="686" ht="15" customHeight="1" x14ac:dyDescent="0.35"/>
    <row r="687" ht="15" customHeight="1" x14ac:dyDescent="0.35"/>
    <row r="688" ht="15" customHeight="1" x14ac:dyDescent="0.35"/>
    <row r="689" ht="15" customHeight="1" x14ac:dyDescent="0.35"/>
    <row r="690" ht="15" customHeight="1" x14ac:dyDescent="0.35"/>
    <row r="691" ht="15" customHeight="1" x14ac:dyDescent="0.35"/>
    <row r="692" ht="15" customHeight="1" x14ac:dyDescent="0.35"/>
    <row r="693" ht="15" customHeight="1" x14ac:dyDescent="0.35"/>
    <row r="694" ht="15" customHeight="1" x14ac:dyDescent="0.35"/>
    <row r="695" ht="15" customHeight="1" x14ac:dyDescent="0.35"/>
    <row r="696" ht="15" customHeight="1" x14ac:dyDescent="0.35"/>
    <row r="697" ht="15" customHeight="1" x14ac:dyDescent="0.35"/>
    <row r="698" ht="15" customHeight="1" x14ac:dyDescent="0.35"/>
    <row r="699" ht="15" customHeight="1" x14ac:dyDescent="0.35"/>
    <row r="700" ht="15" customHeight="1" x14ac:dyDescent="0.35"/>
    <row r="701" ht="15" customHeight="1" x14ac:dyDescent="0.35"/>
    <row r="702" ht="15" customHeight="1" x14ac:dyDescent="0.35"/>
    <row r="703" ht="15" customHeight="1" x14ac:dyDescent="0.35"/>
    <row r="704" ht="15" customHeight="1" x14ac:dyDescent="0.35"/>
    <row r="705" ht="15" customHeight="1" x14ac:dyDescent="0.35"/>
    <row r="706" ht="15" customHeight="1" x14ac:dyDescent="0.35"/>
    <row r="707" ht="15" customHeight="1" x14ac:dyDescent="0.35"/>
    <row r="708" ht="15" customHeight="1" x14ac:dyDescent="0.35"/>
    <row r="709" ht="15" customHeight="1" x14ac:dyDescent="0.35"/>
    <row r="710" ht="15" customHeight="1" x14ac:dyDescent="0.35"/>
    <row r="711" ht="15" customHeight="1" x14ac:dyDescent="0.35"/>
    <row r="712" ht="15" customHeight="1" x14ac:dyDescent="0.35"/>
    <row r="713" ht="15" customHeight="1" x14ac:dyDescent="0.35"/>
    <row r="714" ht="15" customHeight="1" x14ac:dyDescent="0.35"/>
    <row r="715" ht="15" customHeight="1" x14ac:dyDescent="0.35"/>
    <row r="716" ht="15" customHeight="1" x14ac:dyDescent="0.35"/>
    <row r="717" ht="15" customHeight="1" x14ac:dyDescent="0.35"/>
    <row r="718" ht="15" customHeight="1" x14ac:dyDescent="0.35"/>
    <row r="719" ht="15" customHeight="1" x14ac:dyDescent="0.35"/>
    <row r="720" ht="15" customHeight="1" x14ac:dyDescent="0.35"/>
    <row r="721" ht="15" customHeight="1" x14ac:dyDescent="0.35"/>
    <row r="722" ht="15" customHeight="1" x14ac:dyDescent="0.35"/>
    <row r="723" ht="15" customHeight="1" x14ac:dyDescent="0.35"/>
    <row r="724" ht="15" customHeight="1" x14ac:dyDescent="0.35"/>
    <row r="725" ht="15" customHeight="1" x14ac:dyDescent="0.35"/>
    <row r="726" ht="15" customHeight="1" x14ac:dyDescent="0.35"/>
    <row r="727" ht="15" customHeight="1" x14ac:dyDescent="0.35"/>
    <row r="728" ht="15" customHeight="1" x14ac:dyDescent="0.35"/>
    <row r="729" ht="15" customHeight="1" x14ac:dyDescent="0.35"/>
    <row r="730" ht="15" customHeight="1" x14ac:dyDescent="0.35"/>
    <row r="731" ht="15" customHeight="1" x14ac:dyDescent="0.35"/>
    <row r="732" ht="15" customHeight="1" x14ac:dyDescent="0.35"/>
    <row r="733" ht="15" customHeight="1" x14ac:dyDescent="0.35"/>
    <row r="734" ht="15" customHeight="1" x14ac:dyDescent="0.35"/>
    <row r="735" ht="15" customHeight="1" x14ac:dyDescent="0.35"/>
    <row r="736" ht="15" customHeight="1" x14ac:dyDescent="0.35"/>
    <row r="737" ht="15" customHeight="1" x14ac:dyDescent="0.35"/>
    <row r="738" ht="15" customHeight="1" x14ac:dyDescent="0.35"/>
    <row r="739" ht="15" customHeight="1" x14ac:dyDescent="0.35"/>
    <row r="740" ht="15" customHeight="1" x14ac:dyDescent="0.35"/>
    <row r="741" ht="15" customHeight="1" x14ac:dyDescent="0.35"/>
    <row r="742" ht="15" customHeight="1" x14ac:dyDescent="0.35"/>
    <row r="743" ht="15" customHeight="1" x14ac:dyDescent="0.35"/>
    <row r="744" ht="15" customHeight="1" x14ac:dyDescent="0.35"/>
    <row r="745" ht="15" customHeight="1" x14ac:dyDescent="0.35"/>
    <row r="746" ht="15" customHeight="1" x14ac:dyDescent="0.35"/>
    <row r="747" ht="15" customHeight="1" x14ac:dyDescent="0.35"/>
    <row r="748" ht="15" customHeight="1" x14ac:dyDescent="0.35"/>
    <row r="749" ht="15" customHeight="1" x14ac:dyDescent="0.35"/>
    <row r="750" ht="15" customHeight="1" x14ac:dyDescent="0.35"/>
    <row r="751" ht="15" customHeight="1" x14ac:dyDescent="0.35"/>
    <row r="752" ht="15" customHeight="1" x14ac:dyDescent="0.35"/>
    <row r="753" ht="15" customHeight="1" x14ac:dyDescent="0.35"/>
    <row r="754" ht="15" customHeight="1" x14ac:dyDescent="0.35"/>
    <row r="755" ht="15" customHeight="1" x14ac:dyDescent="0.35"/>
    <row r="756" ht="15" customHeight="1" x14ac:dyDescent="0.35"/>
    <row r="757" ht="15" customHeight="1" x14ac:dyDescent="0.35"/>
    <row r="758" ht="15" customHeight="1" x14ac:dyDescent="0.35"/>
    <row r="759" ht="15" customHeight="1" x14ac:dyDescent="0.35"/>
    <row r="760" ht="15" customHeight="1" x14ac:dyDescent="0.35"/>
    <row r="761" ht="15" customHeight="1" x14ac:dyDescent="0.35"/>
    <row r="762" ht="15" customHeight="1" x14ac:dyDescent="0.35"/>
    <row r="763" ht="15" customHeight="1" x14ac:dyDescent="0.35"/>
    <row r="764" ht="15" customHeight="1" x14ac:dyDescent="0.35"/>
    <row r="765" ht="15" customHeight="1" x14ac:dyDescent="0.35"/>
    <row r="766" ht="15" customHeight="1" x14ac:dyDescent="0.35"/>
    <row r="767" ht="15" customHeight="1" x14ac:dyDescent="0.35"/>
    <row r="768" ht="15" customHeight="1" x14ac:dyDescent="0.35"/>
    <row r="769" ht="15" customHeight="1" x14ac:dyDescent="0.35"/>
    <row r="770" ht="15" customHeight="1" x14ac:dyDescent="0.35"/>
    <row r="771" ht="15" customHeight="1" x14ac:dyDescent="0.35"/>
    <row r="772" ht="15" customHeight="1" x14ac:dyDescent="0.35"/>
    <row r="773" ht="15" customHeight="1" x14ac:dyDescent="0.35"/>
    <row r="774" ht="15" customHeight="1" x14ac:dyDescent="0.35"/>
    <row r="775" ht="15" customHeight="1" x14ac:dyDescent="0.35"/>
    <row r="776" ht="15" customHeight="1" x14ac:dyDescent="0.35"/>
    <row r="777" ht="15" customHeight="1" x14ac:dyDescent="0.35"/>
    <row r="778" ht="15" customHeight="1" x14ac:dyDescent="0.35"/>
    <row r="779" ht="15" customHeight="1" x14ac:dyDescent="0.35"/>
    <row r="780" ht="15" customHeight="1" x14ac:dyDescent="0.35"/>
    <row r="781" ht="15" customHeight="1" x14ac:dyDescent="0.35"/>
    <row r="782" ht="15" customHeight="1" x14ac:dyDescent="0.35"/>
    <row r="783" ht="15" customHeight="1" x14ac:dyDescent="0.35"/>
    <row r="784" ht="15" customHeight="1" x14ac:dyDescent="0.35"/>
    <row r="785" ht="15" customHeight="1" x14ac:dyDescent="0.35"/>
    <row r="786" ht="15" customHeight="1" x14ac:dyDescent="0.35"/>
    <row r="787" ht="15" customHeight="1" x14ac:dyDescent="0.35"/>
    <row r="788" ht="15" customHeight="1" x14ac:dyDescent="0.35"/>
    <row r="789" ht="15" customHeight="1" x14ac:dyDescent="0.35"/>
    <row r="790" ht="15" customHeight="1" x14ac:dyDescent="0.35"/>
    <row r="791" ht="15" customHeight="1" x14ac:dyDescent="0.35"/>
    <row r="792" ht="15" customHeight="1" x14ac:dyDescent="0.35"/>
    <row r="793" ht="15" customHeight="1" x14ac:dyDescent="0.35"/>
    <row r="794" ht="15" customHeight="1" x14ac:dyDescent="0.35"/>
    <row r="795" ht="15" customHeight="1" x14ac:dyDescent="0.35"/>
    <row r="796" ht="15" customHeight="1" x14ac:dyDescent="0.35"/>
    <row r="797" ht="15" customHeight="1" x14ac:dyDescent="0.35"/>
    <row r="798" ht="15" customHeight="1" x14ac:dyDescent="0.35"/>
    <row r="799" ht="15" customHeight="1" x14ac:dyDescent="0.35"/>
    <row r="800" ht="15" customHeight="1" x14ac:dyDescent="0.35"/>
    <row r="801" ht="15" customHeight="1" x14ac:dyDescent="0.35"/>
    <row r="802" ht="15" customHeight="1" x14ac:dyDescent="0.35"/>
    <row r="803" ht="15" customHeight="1" x14ac:dyDescent="0.35"/>
    <row r="804" ht="15" customHeight="1" x14ac:dyDescent="0.35"/>
    <row r="805" ht="15" customHeight="1" x14ac:dyDescent="0.35"/>
    <row r="806" ht="15" customHeight="1" x14ac:dyDescent="0.35"/>
    <row r="807" ht="15" customHeight="1" x14ac:dyDescent="0.35"/>
    <row r="808" ht="15" customHeight="1" x14ac:dyDescent="0.35"/>
    <row r="809" ht="15" customHeight="1" x14ac:dyDescent="0.35"/>
    <row r="810" ht="15" customHeight="1" x14ac:dyDescent="0.35"/>
    <row r="811" ht="15" customHeight="1" x14ac:dyDescent="0.35"/>
    <row r="812" ht="15" customHeight="1" x14ac:dyDescent="0.35"/>
    <row r="813" ht="15" customHeight="1" x14ac:dyDescent="0.35"/>
    <row r="814" ht="15" customHeight="1" x14ac:dyDescent="0.35"/>
    <row r="815" ht="15" customHeight="1" x14ac:dyDescent="0.35"/>
    <row r="816" ht="15" customHeight="1" x14ac:dyDescent="0.35"/>
    <row r="817" ht="15" customHeight="1" x14ac:dyDescent="0.35"/>
    <row r="818" ht="15" customHeight="1" x14ac:dyDescent="0.35"/>
    <row r="819" ht="15" customHeight="1" x14ac:dyDescent="0.35"/>
    <row r="820" ht="15" customHeight="1" x14ac:dyDescent="0.35"/>
    <row r="821" ht="15" customHeight="1" x14ac:dyDescent="0.35"/>
    <row r="822" ht="15" customHeight="1" x14ac:dyDescent="0.35"/>
    <row r="823" ht="15" customHeight="1" x14ac:dyDescent="0.35"/>
    <row r="824" ht="15" customHeight="1" x14ac:dyDescent="0.35"/>
    <row r="825" ht="15" customHeight="1" x14ac:dyDescent="0.35"/>
    <row r="826" ht="15" customHeight="1" x14ac:dyDescent="0.35"/>
    <row r="827" ht="15" customHeight="1" x14ac:dyDescent="0.35"/>
    <row r="828" ht="15" customHeight="1" x14ac:dyDescent="0.35"/>
    <row r="829" ht="15" customHeight="1" x14ac:dyDescent="0.35"/>
    <row r="830" ht="15" customHeight="1" x14ac:dyDescent="0.35"/>
    <row r="831" ht="15" customHeight="1" x14ac:dyDescent="0.35"/>
    <row r="832" ht="15" customHeight="1" x14ac:dyDescent="0.35"/>
    <row r="833" ht="15" customHeight="1" x14ac:dyDescent="0.35"/>
    <row r="834" ht="15" customHeight="1" x14ac:dyDescent="0.35"/>
    <row r="835" ht="15" customHeight="1" x14ac:dyDescent="0.35"/>
    <row r="836" ht="15" customHeight="1" x14ac:dyDescent="0.35"/>
    <row r="837" ht="15" customHeight="1" x14ac:dyDescent="0.35"/>
    <row r="838" ht="15" customHeight="1" x14ac:dyDescent="0.35"/>
    <row r="839" ht="15" customHeight="1" x14ac:dyDescent="0.35"/>
    <row r="840" ht="15" customHeight="1" x14ac:dyDescent="0.35"/>
    <row r="841" ht="15" customHeight="1" x14ac:dyDescent="0.35"/>
    <row r="842" ht="15" customHeight="1" x14ac:dyDescent="0.35"/>
    <row r="843" ht="15" customHeight="1" x14ac:dyDescent="0.35"/>
    <row r="844" ht="15" customHeight="1" x14ac:dyDescent="0.35"/>
    <row r="845" ht="15" customHeight="1" x14ac:dyDescent="0.35"/>
    <row r="846" ht="15" customHeight="1" x14ac:dyDescent="0.35"/>
    <row r="847" ht="15" customHeight="1" x14ac:dyDescent="0.35"/>
    <row r="848" ht="15" customHeight="1" x14ac:dyDescent="0.35"/>
    <row r="849" ht="15" customHeight="1" x14ac:dyDescent="0.35"/>
    <row r="850" ht="15" customHeight="1" x14ac:dyDescent="0.35"/>
    <row r="851" ht="15" customHeight="1" x14ac:dyDescent="0.35"/>
    <row r="852" ht="15" customHeight="1" x14ac:dyDescent="0.35"/>
    <row r="853" ht="15" customHeight="1" x14ac:dyDescent="0.35"/>
    <row r="854" ht="15" customHeight="1" x14ac:dyDescent="0.35"/>
    <row r="855" ht="15" customHeight="1" x14ac:dyDescent="0.35"/>
    <row r="856" ht="15" customHeight="1" x14ac:dyDescent="0.35"/>
    <row r="857" ht="15" customHeight="1" x14ac:dyDescent="0.35"/>
    <row r="858" ht="15" customHeight="1" x14ac:dyDescent="0.35"/>
    <row r="859" ht="15" customHeight="1" x14ac:dyDescent="0.35"/>
    <row r="860" ht="15" customHeight="1" x14ac:dyDescent="0.35"/>
    <row r="861" ht="15" customHeight="1" x14ac:dyDescent="0.35"/>
    <row r="862" ht="15" customHeight="1" x14ac:dyDescent="0.35"/>
    <row r="863" ht="15" customHeight="1" x14ac:dyDescent="0.35"/>
    <row r="864" ht="15" customHeight="1" x14ac:dyDescent="0.35"/>
    <row r="865" ht="15" customHeight="1" x14ac:dyDescent="0.35"/>
    <row r="866" ht="15" customHeight="1" x14ac:dyDescent="0.35"/>
    <row r="867" ht="15" customHeight="1" x14ac:dyDescent="0.35"/>
    <row r="868" ht="15" customHeight="1" x14ac:dyDescent="0.35"/>
    <row r="869" ht="15" customHeight="1" x14ac:dyDescent="0.35"/>
    <row r="870" ht="15" customHeight="1" x14ac:dyDescent="0.35"/>
    <row r="871" ht="15" customHeight="1" x14ac:dyDescent="0.35"/>
    <row r="872" ht="15" customHeight="1" x14ac:dyDescent="0.35"/>
    <row r="873" ht="15" customHeight="1" x14ac:dyDescent="0.35"/>
    <row r="874" ht="15" customHeight="1" x14ac:dyDescent="0.35"/>
    <row r="875" ht="15" customHeight="1" x14ac:dyDescent="0.35"/>
    <row r="876" ht="15" customHeight="1" x14ac:dyDescent="0.35"/>
    <row r="877" ht="15" customHeight="1" x14ac:dyDescent="0.35"/>
    <row r="878" ht="15" customHeight="1" x14ac:dyDescent="0.35"/>
    <row r="879" ht="15" customHeight="1" x14ac:dyDescent="0.35"/>
    <row r="880" ht="15" customHeight="1" x14ac:dyDescent="0.35"/>
    <row r="881" ht="15" customHeight="1" x14ac:dyDescent="0.35"/>
    <row r="882" ht="15" customHeight="1" x14ac:dyDescent="0.35"/>
    <row r="883" ht="15" customHeight="1" x14ac:dyDescent="0.35"/>
    <row r="884" ht="15" customHeight="1" x14ac:dyDescent="0.35"/>
    <row r="885" ht="15" customHeight="1" x14ac:dyDescent="0.35"/>
    <row r="886" ht="15" customHeight="1" x14ac:dyDescent="0.35"/>
    <row r="887" ht="15" customHeight="1" x14ac:dyDescent="0.35"/>
    <row r="888" ht="15" customHeight="1" x14ac:dyDescent="0.35"/>
    <row r="889" ht="15" customHeight="1" x14ac:dyDescent="0.35"/>
    <row r="890" ht="15" customHeight="1" x14ac:dyDescent="0.35"/>
    <row r="891" ht="15" customHeight="1" x14ac:dyDescent="0.35"/>
    <row r="892" ht="15" customHeight="1" x14ac:dyDescent="0.35"/>
    <row r="893" ht="15" customHeight="1" x14ac:dyDescent="0.35"/>
    <row r="894" ht="15" customHeight="1" x14ac:dyDescent="0.35"/>
    <row r="895" ht="15" customHeight="1" x14ac:dyDescent="0.35"/>
    <row r="896" ht="15" customHeight="1" x14ac:dyDescent="0.35"/>
    <row r="897" ht="15" customHeight="1" x14ac:dyDescent="0.35"/>
    <row r="898" ht="15" customHeight="1" x14ac:dyDescent="0.35"/>
    <row r="899" ht="15" customHeight="1" x14ac:dyDescent="0.35"/>
    <row r="900" ht="15" customHeight="1" x14ac:dyDescent="0.35"/>
    <row r="901" ht="15" customHeight="1" x14ac:dyDescent="0.35"/>
    <row r="902" ht="15" customHeight="1" x14ac:dyDescent="0.35"/>
    <row r="903" ht="15" customHeight="1" x14ac:dyDescent="0.35"/>
    <row r="904" ht="15" customHeight="1" x14ac:dyDescent="0.35"/>
    <row r="905" ht="15" customHeight="1" x14ac:dyDescent="0.35"/>
    <row r="906" ht="15" customHeight="1" x14ac:dyDescent="0.35"/>
    <row r="907" ht="15" customHeight="1" x14ac:dyDescent="0.35"/>
    <row r="908" ht="15" customHeight="1" x14ac:dyDescent="0.35"/>
    <row r="909" ht="15" customHeight="1" x14ac:dyDescent="0.35"/>
    <row r="910" ht="15" customHeight="1" x14ac:dyDescent="0.35"/>
    <row r="911" ht="15" customHeight="1" x14ac:dyDescent="0.35"/>
    <row r="912" ht="15" customHeight="1" x14ac:dyDescent="0.35"/>
    <row r="913" ht="15" customHeight="1" x14ac:dyDescent="0.35"/>
    <row r="914" ht="15" customHeight="1" x14ac:dyDescent="0.35"/>
    <row r="915" ht="15" customHeight="1" x14ac:dyDescent="0.35"/>
    <row r="916" ht="15" customHeight="1" x14ac:dyDescent="0.35"/>
    <row r="917" ht="15" customHeight="1" x14ac:dyDescent="0.35"/>
    <row r="918" ht="15" customHeight="1" x14ac:dyDescent="0.35"/>
    <row r="919" ht="15" customHeight="1" x14ac:dyDescent="0.35"/>
    <row r="920" ht="15" customHeight="1" x14ac:dyDescent="0.35"/>
    <row r="921" ht="15" customHeight="1" x14ac:dyDescent="0.35"/>
    <row r="922" ht="15" customHeight="1" x14ac:dyDescent="0.35"/>
    <row r="923" ht="15" customHeight="1" x14ac:dyDescent="0.35"/>
    <row r="924" ht="15" customHeight="1" x14ac:dyDescent="0.35"/>
    <row r="925" ht="15" customHeight="1" x14ac:dyDescent="0.35"/>
    <row r="926" ht="15" customHeight="1" x14ac:dyDescent="0.35"/>
    <row r="927" ht="15" customHeight="1" x14ac:dyDescent="0.35"/>
    <row r="928" ht="15" customHeight="1" x14ac:dyDescent="0.35"/>
    <row r="929" ht="15" customHeight="1" x14ac:dyDescent="0.35"/>
    <row r="930" ht="15" customHeight="1" x14ac:dyDescent="0.35"/>
    <row r="931" ht="15" customHeight="1" x14ac:dyDescent="0.35"/>
    <row r="932" ht="15" customHeight="1" x14ac:dyDescent="0.35"/>
    <row r="933" ht="15" customHeight="1" x14ac:dyDescent="0.35"/>
    <row r="934" ht="15" customHeight="1" x14ac:dyDescent="0.35"/>
    <row r="935" ht="15" customHeight="1" x14ac:dyDescent="0.35"/>
    <row r="936" ht="15" customHeight="1" x14ac:dyDescent="0.35"/>
    <row r="937" ht="15" customHeight="1" x14ac:dyDescent="0.35"/>
    <row r="938" ht="15" customHeight="1" x14ac:dyDescent="0.35"/>
    <row r="939" ht="15" customHeight="1" x14ac:dyDescent="0.35"/>
    <row r="940" ht="15" customHeight="1" x14ac:dyDescent="0.35"/>
    <row r="941" ht="15" customHeight="1" x14ac:dyDescent="0.35"/>
    <row r="942" ht="15" customHeight="1" x14ac:dyDescent="0.35"/>
    <row r="943" ht="15" customHeight="1" x14ac:dyDescent="0.35"/>
    <row r="944" ht="15" customHeight="1" x14ac:dyDescent="0.35"/>
    <row r="945" ht="15" customHeight="1" x14ac:dyDescent="0.35"/>
    <row r="946" ht="15" customHeight="1" x14ac:dyDescent="0.35"/>
    <row r="947" ht="15" customHeight="1" x14ac:dyDescent="0.35"/>
    <row r="948" ht="15" customHeight="1" x14ac:dyDescent="0.35"/>
    <row r="949" ht="15" customHeight="1" x14ac:dyDescent="0.35"/>
    <row r="950" ht="15" customHeight="1" x14ac:dyDescent="0.35"/>
    <row r="951" ht="15" customHeight="1" x14ac:dyDescent="0.35"/>
    <row r="952" ht="15" customHeight="1" x14ac:dyDescent="0.35"/>
    <row r="953" ht="15" customHeight="1" x14ac:dyDescent="0.35"/>
    <row r="954" ht="15" customHeight="1" x14ac:dyDescent="0.35"/>
    <row r="955" ht="15" customHeight="1" x14ac:dyDescent="0.35"/>
    <row r="956" ht="15" customHeight="1" x14ac:dyDescent="0.35"/>
    <row r="957" ht="15" customHeight="1" x14ac:dyDescent="0.35"/>
    <row r="958" ht="15" customHeight="1" x14ac:dyDescent="0.35"/>
    <row r="959" ht="15" customHeight="1" x14ac:dyDescent="0.35"/>
    <row r="960" ht="15" customHeight="1" x14ac:dyDescent="0.35"/>
    <row r="961" ht="15" customHeight="1" x14ac:dyDescent="0.35"/>
    <row r="962" ht="15" customHeight="1" x14ac:dyDescent="0.35"/>
    <row r="963" ht="15" customHeight="1" x14ac:dyDescent="0.35"/>
    <row r="964" ht="15" customHeight="1" x14ac:dyDescent="0.35"/>
    <row r="965" ht="15" customHeight="1" x14ac:dyDescent="0.35"/>
    <row r="966" ht="15" customHeight="1" x14ac:dyDescent="0.35"/>
    <row r="967" ht="15" customHeight="1" x14ac:dyDescent="0.35"/>
    <row r="968" ht="15" customHeight="1" x14ac:dyDescent="0.35"/>
    <row r="969" ht="15" customHeight="1" x14ac:dyDescent="0.35"/>
    <row r="970" ht="15" customHeight="1" x14ac:dyDescent="0.35"/>
    <row r="971" ht="15" customHeight="1" x14ac:dyDescent="0.35"/>
    <row r="972" ht="15" customHeight="1" x14ac:dyDescent="0.35"/>
    <row r="973" ht="15" customHeight="1" x14ac:dyDescent="0.35"/>
    <row r="974" ht="15" customHeight="1" x14ac:dyDescent="0.35"/>
    <row r="975" ht="15" customHeight="1" x14ac:dyDescent="0.35"/>
    <row r="976" ht="15" customHeight="1" x14ac:dyDescent="0.35"/>
    <row r="977" ht="15" customHeight="1" x14ac:dyDescent="0.35"/>
    <row r="978" ht="15" customHeight="1" x14ac:dyDescent="0.35"/>
    <row r="979" ht="15" customHeight="1" x14ac:dyDescent="0.35"/>
    <row r="980" ht="15" customHeight="1" x14ac:dyDescent="0.35"/>
    <row r="981" ht="15" customHeight="1" x14ac:dyDescent="0.35"/>
    <row r="982" ht="15" customHeight="1" x14ac:dyDescent="0.35"/>
    <row r="983" ht="15" customHeight="1" x14ac:dyDescent="0.35"/>
    <row r="984" ht="15" customHeight="1" x14ac:dyDescent="0.35"/>
    <row r="985" ht="15" customHeight="1" x14ac:dyDescent="0.35"/>
    <row r="986" ht="15" customHeight="1" x14ac:dyDescent="0.35"/>
    <row r="987" ht="15" customHeight="1" x14ac:dyDescent="0.35"/>
    <row r="988" ht="15" customHeight="1" x14ac:dyDescent="0.35"/>
    <row r="989" ht="15" customHeight="1" x14ac:dyDescent="0.35"/>
    <row r="990" ht="15" customHeight="1" x14ac:dyDescent="0.35"/>
    <row r="991" ht="15" customHeight="1" x14ac:dyDescent="0.35"/>
    <row r="992" ht="15" customHeight="1" x14ac:dyDescent="0.35"/>
    <row r="993" ht="15" customHeight="1" x14ac:dyDescent="0.35"/>
    <row r="994" ht="15" customHeight="1" x14ac:dyDescent="0.35"/>
    <row r="995" ht="15" customHeight="1" x14ac:dyDescent="0.35"/>
    <row r="996" ht="15" customHeight="1" x14ac:dyDescent="0.35"/>
    <row r="997" ht="15" customHeight="1" x14ac:dyDescent="0.35"/>
    <row r="998" ht="15" customHeight="1" x14ac:dyDescent="0.35"/>
    <row r="999" ht="15" customHeight="1" x14ac:dyDescent="0.35"/>
    <row r="1000" ht="15" customHeight="1" x14ac:dyDescent="0.35"/>
    <row r="1001" ht="15" customHeight="1" x14ac:dyDescent="0.35"/>
    <row r="1002" ht="15" customHeight="1" x14ac:dyDescent="0.35"/>
    <row r="1003" ht="15" customHeight="1" x14ac:dyDescent="0.35"/>
    <row r="1004" ht="15" customHeight="1" x14ac:dyDescent="0.35"/>
    <row r="1005" ht="15" customHeight="1" x14ac:dyDescent="0.35"/>
    <row r="1006" ht="15" customHeight="1" x14ac:dyDescent="0.35"/>
    <row r="1007" ht="15" customHeight="1" x14ac:dyDescent="0.35"/>
    <row r="1008" ht="15" customHeight="1" x14ac:dyDescent="0.35"/>
    <row r="1009" ht="15" customHeight="1" x14ac:dyDescent="0.35"/>
    <row r="1010" ht="15" customHeight="1" x14ac:dyDescent="0.35"/>
    <row r="1011" ht="15" customHeight="1" x14ac:dyDescent="0.35"/>
    <row r="1012" ht="15" customHeight="1" x14ac:dyDescent="0.35"/>
    <row r="1013" ht="15" customHeight="1" x14ac:dyDescent="0.35"/>
    <row r="1014" ht="15" customHeight="1" x14ac:dyDescent="0.35"/>
    <row r="1015" ht="15" customHeight="1" x14ac:dyDescent="0.35"/>
    <row r="1016" ht="15" customHeight="1" x14ac:dyDescent="0.35"/>
    <row r="1017" ht="15" customHeight="1" x14ac:dyDescent="0.35"/>
    <row r="1018" ht="15" customHeight="1" x14ac:dyDescent="0.35"/>
    <row r="1019" ht="15" customHeight="1" x14ac:dyDescent="0.35"/>
    <row r="1020" ht="15" customHeight="1" x14ac:dyDescent="0.35"/>
    <row r="1021" ht="15" customHeight="1" x14ac:dyDescent="0.35"/>
    <row r="1022" ht="15" customHeight="1" x14ac:dyDescent="0.35"/>
    <row r="1023" ht="15" customHeight="1" x14ac:dyDescent="0.35"/>
    <row r="1024" ht="15" customHeight="1" x14ac:dyDescent="0.35"/>
    <row r="1025" ht="15" customHeight="1" x14ac:dyDescent="0.35"/>
    <row r="1026" ht="15" customHeight="1" x14ac:dyDescent="0.35"/>
    <row r="1027" ht="15" customHeight="1" x14ac:dyDescent="0.35"/>
    <row r="1028" ht="15" customHeight="1" x14ac:dyDescent="0.35"/>
    <row r="1029" ht="15" customHeight="1" x14ac:dyDescent="0.35"/>
    <row r="1030" ht="15" customHeight="1" x14ac:dyDescent="0.35"/>
    <row r="1031" ht="15" customHeight="1" x14ac:dyDescent="0.35"/>
    <row r="1032" ht="15" customHeight="1" x14ac:dyDescent="0.35"/>
    <row r="1033" ht="15" customHeight="1" x14ac:dyDescent="0.35"/>
    <row r="1034" ht="15" customHeight="1" x14ac:dyDescent="0.35"/>
    <row r="1035" ht="15" customHeight="1" x14ac:dyDescent="0.35"/>
    <row r="1036" ht="15" customHeight="1" x14ac:dyDescent="0.35"/>
    <row r="1037" ht="15" customHeight="1" x14ac:dyDescent="0.35"/>
    <row r="1038" ht="15" customHeight="1" x14ac:dyDescent="0.35"/>
    <row r="1039" ht="15" customHeight="1" x14ac:dyDescent="0.35"/>
    <row r="1040" ht="15" customHeight="1" x14ac:dyDescent="0.35"/>
    <row r="1041" ht="15" customHeight="1" x14ac:dyDescent="0.35"/>
    <row r="1042" ht="15" customHeight="1" x14ac:dyDescent="0.35"/>
    <row r="1043" ht="15" customHeight="1" x14ac:dyDescent="0.35"/>
    <row r="1044" ht="15" customHeight="1" x14ac:dyDescent="0.35"/>
    <row r="1045" ht="15" customHeight="1" x14ac:dyDescent="0.35"/>
    <row r="1046" ht="15" customHeight="1" x14ac:dyDescent="0.35"/>
    <row r="1047" ht="15" customHeight="1" x14ac:dyDescent="0.35"/>
    <row r="1048" ht="15" customHeight="1" x14ac:dyDescent="0.35"/>
    <row r="1049" ht="15" customHeight="1" x14ac:dyDescent="0.35"/>
    <row r="1050" ht="15" customHeight="1" x14ac:dyDescent="0.35"/>
    <row r="1051" ht="15" customHeight="1" x14ac:dyDescent="0.35"/>
    <row r="1052" ht="15" customHeight="1" x14ac:dyDescent="0.35"/>
    <row r="1053" ht="15" customHeight="1" x14ac:dyDescent="0.35"/>
    <row r="1054" ht="15" customHeight="1" x14ac:dyDescent="0.35"/>
    <row r="1055" ht="15" customHeight="1" x14ac:dyDescent="0.35"/>
    <row r="1056" ht="15" customHeight="1" x14ac:dyDescent="0.35"/>
    <row r="1057" ht="15" customHeight="1" x14ac:dyDescent="0.35"/>
    <row r="1058" ht="15" customHeight="1" x14ac:dyDescent="0.35"/>
    <row r="1059" ht="15" customHeight="1" x14ac:dyDescent="0.35"/>
    <row r="1060" ht="15" customHeight="1" x14ac:dyDescent="0.35"/>
    <row r="1061" ht="15" customHeight="1" x14ac:dyDescent="0.35"/>
    <row r="1062" ht="15" customHeight="1" x14ac:dyDescent="0.35"/>
    <row r="1063" ht="15" customHeight="1" x14ac:dyDescent="0.35"/>
    <row r="1064" ht="15" customHeight="1" x14ac:dyDescent="0.35"/>
    <row r="1065" ht="15" customHeight="1" x14ac:dyDescent="0.35"/>
    <row r="1066" ht="15" customHeight="1" x14ac:dyDescent="0.35"/>
    <row r="1067" ht="15" customHeight="1" x14ac:dyDescent="0.35"/>
    <row r="1068" ht="15" customHeight="1" x14ac:dyDescent="0.35"/>
    <row r="1069" ht="15" customHeight="1" x14ac:dyDescent="0.35"/>
    <row r="1070" ht="15" customHeight="1" x14ac:dyDescent="0.35"/>
    <row r="1071" ht="15" customHeight="1" x14ac:dyDescent="0.35"/>
    <row r="1072" ht="15" customHeight="1" x14ac:dyDescent="0.35"/>
    <row r="1073" ht="15" customHeight="1" x14ac:dyDescent="0.35"/>
    <row r="1074" ht="15" customHeight="1" x14ac:dyDescent="0.35"/>
    <row r="1075" ht="15" customHeight="1" x14ac:dyDescent="0.35"/>
    <row r="1076" ht="15" customHeight="1" x14ac:dyDescent="0.35"/>
    <row r="1077" ht="15" customHeight="1" x14ac:dyDescent="0.35"/>
    <row r="1078" ht="15" customHeight="1" x14ac:dyDescent="0.35"/>
    <row r="1079" ht="15" customHeight="1" x14ac:dyDescent="0.35"/>
    <row r="1080" ht="15" customHeight="1" x14ac:dyDescent="0.35"/>
    <row r="1081" ht="15" customHeight="1" x14ac:dyDescent="0.35"/>
    <row r="1082" ht="15" customHeight="1" x14ac:dyDescent="0.35"/>
    <row r="1083" ht="15" customHeight="1" x14ac:dyDescent="0.35"/>
    <row r="1084" ht="15" customHeight="1" x14ac:dyDescent="0.35"/>
    <row r="1085" ht="15" customHeight="1" x14ac:dyDescent="0.35"/>
    <row r="1086" ht="15" customHeight="1" x14ac:dyDescent="0.35"/>
    <row r="1087" ht="15" customHeight="1" x14ac:dyDescent="0.35"/>
    <row r="1088" ht="15" customHeight="1" x14ac:dyDescent="0.35"/>
    <row r="1089" ht="15" customHeight="1" x14ac:dyDescent="0.35"/>
    <row r="1090" ht="15" customHeight="1" x14ac:dyDescent="0.35"/>
    <row r="1091" ht="15" customHeight="1" x14ac:dyDescent="0.35"/>
    <row r="1092" ht="15" customHeight="1" x14ac:dyDescent="0.35"/>
    <row r="1093" ht="15" customHeight="1" x14ac:dyDescent="0.35"/>
    <row r="1094" ht="15" customHeight="1" x14ac:dyDescent="0.35"/>
    <row r="1095" ht="15" customHeight="1" x14ac:dyDescent="0.35"/>
    <row r="1096" ht="15" customHeight="1" x14ac:dyDescent="0.35"/>
    <row r="1097" ht="15" customHeight="1" x14ac:dyDescent="0.35"/>
    <row r="1098" ht="15" customHeight="1" x14ac:dyDescent="0.35"/>
    <row r="1099" ht="15" customHeight="1" x14ac:dyDescent="0.35"/>
    <row r="1100" ht="15" customHeight="1" x14ac:dyDescent="0.35"/>
    <row r="1101" ht="15" customHeight="1" x14ac:dyDescent="0.35"/>
    <row r="1102" ht="15" customHeight="1" x14ac:dyDescent="0.35"/>
    <row r="1103" ht="15" customHeight="1" x14ac:dyDescent="0.35"/>
    <row r="1104" ht="15" customHeight="1" x14ac:dyDescent="0.35"/>
    <row r="1105" ht="15" customHeight="1" x14ac:dyDescent="0.35"/>
    <row r="1106" ht="15" customHeight="1" x14ac:dyDescent="0.35"/>
    <row r="1107" ht="15" customHeight="1" x14ac:dyDescent="0.35"/>
    <row r="1108" ht="15" customHeight="1" x14ac:dyDescent="0.35"/>
    <row r="1109" ht="15" customHeight="1" x14ac:dyDescent="0.35"/>
    <row r="1110" ht="15" customHeight="1" x14ac:dyDescent="0.35"/>
    <row r="1111" ht="15" customHeight="1" x14ac:dyDescent="0.35"/>
    <row r="1112" ht="15" customHeight="1" x14ac:dyDescent="0.35"/>
    <row r="1113" ht="15" customHeight="1" x14ac:dyDescent="0.35"/>
    <row r="1114" ht="15" customHeight="1" x14ac:dyDescent="0.35"/>
    <row r="1115" ht="15" customHeight="1" x14ac:dyDescent="0.35"/>
    <row r="1116" ht="15" customHeight="1" x14ac:dyDescent="0.35"/>
    <row r="1117" ht="15" customHeight="1" x14ac:dyDescent="0.35"/>
    <row r="1118" ht="15" customHeight="1" x14ac:dyDescent="0.35"/>
    <row r="1119" ht="15" customHeight="1" x14ac:dyDescent="0.35"/>
    <row r="1120" ht="15" customHeight="1" x14ac:dyDescent="0.35"/>
    <row r="1121" ht="15" customHeight="1" x14ac:dyDescent="0.35"/>
    <row r="1122" ht="15" customHeight="1" x14ac:dyDescent="0.35"/>
    <row r="1123" ht="15" customHeight="1" x14ac:dyDescent="0.35"/>
    <row r="1124" ht="15" customHeight="1" x14ac:dyDescent="0.35"/>
    <row r="1125" ht="15" customHeight="1" x14ac:dyDescent="0.35"/>
    <row r="1126" ht="15" customHeight="1" x14ac:dyDescent="0.35"/>
    <row r="1127" ht="15" customHeight="1" x14ac:dyDescent="0.35"/>
    <row r="1128" ht="15" customHeight="1" x14ac:dyDescent="0.35"/>
    <row r="1129" ht="15" customHeight="1" x14ac:dyDescent="0.35"/>
    <row r="1130" ht="15" customHeight="1" x14ac:dyDescent="0.35"/>
    <row r="1131" ht="15" customHeight="1" x14ac:dyDescent="0.35"/>
    <row r="1132" ht="15" customHeight="1" x14ac:dyDescent="0.35"/>
    <row r="1133" ht="15" customHeight="1" x14ac:dyDescent="0.35"/>
    <row r="1134" ht="15" customHeight="1" x14ac:dyDescent="0.35"/>
    <row r="1135" ht="15" customHeight="1" x14ac:dyDescent="0.35"/>
    <row r="1136" ht="15" customHeight="1" x14ac:dyDescent="0.35"/>
    <row r="1137" ht="15" customHeight="1" x14ac:dyDescent="0.35"/>
    <row r="1138" ht="15" customHeight="1" x14ac:dyDescent="0.35"/>
    <row r="1139" ht="15" customHeight="1" x14ac:dyDescent="0.35"/>
    <row r="1140" ht="15" customHeight="1" x14ac:dyDescent="0.35"/>
    <row r="1141" ht="15" customHeight="1" x14ac:dyDescent="0.35"/>
    <row r="1142" ht="15" customHeight="1" x14ac:dyDescent="0.35"/>
    <row r="1143" ht="15" customHeight="1" x14ac:dyDescent="0.35"/>
    <row r="1144" ht="15" customHeight="1" x14ac:dyDescent="0.35"/>
    <row r="1145" ht="15" customHeight="1" x14ac:dyDescent="0.35"/>
    <row r="1146" ht="15" customHeight="1" x14ac:dyDescent="0.35"/>
    <row r="1147" ht="15" customHeight="1" x14ac:dyDescent="0.35"/>
    <row r="1148" ht="15" customHeight="1" x14ac:dyDescent="0.35"/>
    <row r="1149" ht="15" customHeight="1" x14ac:dyDescent="0.35"/>
    <row r="1150" ht="15" customHeight="1" x14ac:dyDescent="0.35"/>
    <row r="1151" ht="15" customHeight="1" x14ac:dyDescent="0.35"/>
    <row r="1152" ht="15" customHeight="1" x14ac:dyDescent="0.35"/>
    <row r="1153" ht="15" customHeight="1" x14ac:dyDescent="0.35"/>
    <row r="1154" ht="15" customHeight="1" x14ac:dyDescent="0.35"/>
    <row r="1155" ht="15" customHeight="1" x14ac:dyDescent="0.35"/>
    <row r="1156" ht="15" customHeight="1" x14ac:dyDescent="0.35"/>
    <row r="1157" ht="15" customHeight="1" x14ac:dyDescent="0.35"/>
    <row r="1158" ht="15" customHeight="1" x14ac:dyDescent="0.35"/>
    <row r="1159" ht="15" customHeight="1" x14ac:dyDescent="0.35"/>
    <row r="1160" ht="15" customHeight="1" x14ac:dyDescent="0.35"/>
    <row r="1161" ht="15" customHeight="1" x14ac:dyDescent="0.35"/>
    <row r="1162" ht="15" customHeight="1" x14ac:dyDescent="0.35"/>
    <row r="1163" ht="15" customHeight="1" x14ac:dyDescent="0.35"/>
    <row r="1164" ht="15" customHeight="1" x14ac:dyDescent="0.35"/>
    <row r="1165" ht="15" customHeight="1" x14ac:dyDescent="0.35"/>
    <row r="1166" ht="15" customHeight="1" x14ac:dyDescent="0.35"/>
    <row r="1167" ht="15" customHeight="1" x14ac:dyDescent="0.35"/>
    <row r="1168" ht="15" customHeight="1" x14ac:dyDescent="0.35"/>
    <row r="1169" ht="15" customHeight="1" x14ac:dyDescent="0.35"/>
    <row r="1170" ht="15" customHeight="1" x14ac:dyDescent="0.35"/>
    <row r="1171" ht="15" customHeight="1" x14ac:dyDescent="0.35"/>
    <row r="1172" ht="15" customHeight="1" x14ac:dyDescent="0.35"/>
    <row r="1173" ht="15" customHeight="1" x14ac:dyDescent="0.35"/>
    <row r="1174" ht="15" customHeight="1" x14ac:dyDescent="0.35"/>
    <row r="1175" ht="15" customHeight="1" x14ac:dyDescent="0.35"/>
    <row r="1176" ht="15" customHeight="1" x14ac:dyDescent="0.35"/>
    <row r="1177" ht="15" customHeight="1" x14ac:dyDescent="0.35"/>
    <row r="1178" ht="15" customHeight="1" x14ac:dyDescent="0.35"/>
    <row r="1179" ht="15" customHeight="1" x14ac:dyDescent="0.35"/>
    <row r="1180" ht="15" customHeight="1" x14ac:dyDescent="0.35"/>
    <row r="1181" ht="15" customHeight="1" x14ac:dyDescent="0.35"/>
    <row r="1182" ht="15" customHeight="1" x14ac:dyDescent="0.35"/>
    <row r="1183" ht="15" customHeight="1" x14ac:dyDescent="0.35"/>
    <row r="1184" ht="15" customHeight="1" x14ac:dyDescent="0.35"/>
    <row r="1185" ht="15" customHeight="1" x14ac:dyDescent="0.35"/>
    <row r="1186" ht="15" customHeight="1" x14ac:dyDescent="0.35"/>
    <row r="1187" ht="15" customHeight="1" x14ac:dyDescent="0.35"/>
    <row r="1188" ht="15" customHeight="1" x14ac:dyDescent="0.35"/>
    <row r="1189" ht="15" customHeight="1" x14ac:dyDescent="0.35"/>
    <row r="1190" ht="15" customHeight="1" x14ac:dyDescent="0.35"/>
    <row r="1191" ht="15" customHeight="1" x14ac:dyDescent="0.35"/>
    <row r="1192" ht="15" customHeight="1" x14ac:dyDescent="0.35"/>
    <row r="1193" ht="15" customHeight="1" x14ac:dyDescent="0.35"/>
    <row r="1194" ht="15" customHeight="1" x14ac:dyDescent="0.35"/>
    <row r="1195" ht="15" customHeight="1" x14ac:dyDescent="0.35"/>
    <row r="1196" ht="15" customHeight="1" x14ac:dyDescent="0.35"/>
    <row r="1197" ht="15" customHeight="1" x14ac:dyDescent="0.35"/>
    <row r="1198" ht="15" customHeight="1" x14ac:dyDescent="0.35"/>
    <row r="1199" ht="15" customHeight="1" x14ac:dyDescent="0.35"/>
    <row r="1200" ht="15" customHeight="1" x14ac:dyDescent="0.35"/>
    <row r="1201" ht="15" customHeight="1" x14ac:dyDescent="0.35"/>
    <row r="1202" ht="15" customHeight="1" x14ac:dyDescent="0.35"/>
    <row r="1203" ht="15" customHeight="1" x14ac:dyDescent="0.35"/>
    <row r="1204" ht="15" customHeight="1" x14ac:dyDescent="0.35"/>
    <row r="1205" ht="15" customHeight="1" x14ac:dyDescent="0.35"/>
    <row r="1206" ht="15" customHeight="1" x14ac:dyDescent="0.35"/>
    <row r="1207" ht="15" customHeight="1" x14ac:dyDescent="0.35"/>
    <row r="1208" ht="15" customHeight="1" x14ac:dyDescent="0.35"/>
    <row r="1209" ht="15" customHeight="1" x14ac:dyDescent="0.35"/>
    <row r="1210" ht="15" customHeight="1" x14ac:dyDescent="0.35"/>
    <row r="1211" ht="15" customHeight="1" x14ac:dyDescent="0.35"/>
    <row r="1212" ht="15" customHeight="1" x14ac:dyDescent="0.35"/>
    <row r="1213" ht="15" customHeight="1" x14ac:dyDescent="0.35"/>
    <row r="1214" ht="15" customHeight="1" x14ac:dyDescent="0.35"/>
    <row r="1215" ht="15" customHeight="1" x14ac:dyDescent="0.35"/>
    <row r="1216" ht="15" customHeight="1" x14ac:dyDescent="0.35"/>
    <row r="1217" ht="15" customHeight="1" x14ac:dyDescent="0.35"/>
    <row r="1218" ht="15" customHeight="1" x14ac:dyDescent="0.35"/>
    <row r="1219" ht="15" customHeight="1" x14ac:dyDescent="0.35"/>
    <row r="1220" ht="15" customHeight="1" x14ac:dyDescent="0.35"/>
    <row r="1221" ht="15" customHeight="1" x14ac:dyDescent="0.35"/>
    <row r="1222" ht="15" customHeight="1" x14ac:dyDescent="0.35"/>
    <row r="1223" ht="15" customHeight="1" x14ac:dyDescent="0.35"/>
    <row r="1224" ht="15" customHeight="1" x14ac:dyDescent="0.35"/>
    <row r="1225" ht="15" customHeight="1" x14ac:dyDescent="0.35"/>
    <row r="1226" ht="15" customHeight="1" x14ac:dyDescent="0.35"/>
    <row r="1227" ht="15" customHeight="1" x14ac:dyDescent="0.35"/>
    <row r="1228" ht="15" customHeight="1" x14ac:dyDescent="0.35"/>
    <row r="1229" ht="15" customHeight="1" x14ac:dyDescent="0.35"/>
    <row r="1230" ht="15" customHeight="1" x14ac:dyDescent="0.35"/>
    <row r="1231" ht="15" customHeight="1" x14ac:dyDescent="0.35"/>
    <row r="1232" ht="15" customHeight="1" x14ac:dyDescent="0.35"/>
    <row r="1233" ht="15" customHeight="1" x14ac:dyDescent="0.35"/>
    <row r="1234" ht="15" customHeight="1" x14ac:dyDescent="0.35"/>
    <row r="1235" ht="15" customHeight="1" x14ac:dyDescent="0.35"/>
    <row r="1236" ht="15" customHeight="1" x14ac:dyDescent="0.35"/>
    <row r="1237" ht="15" customHeight="1" x14ac:dyDescent="0.35"/>
    <row r="1238" ht="15" customHeight="1" x14ac:dyDescent="0.35"/>
    <row r="1239" ht="15" customHeight="1" x14ac:dyDescent="0.35"/>
    <row r="1240" ht="15" customHeight="1" x14ac:dyDescent="0.35"/>
    <row r="1241" ht="15" customHeight="1" x14ac:dyDescent="0.35"/>
    <row r="1242" ht="15" customHeight="1" x14ac:dyDescent="0.35"/>
    <row r="1243" ht="15" customHeight="1" x14ac:dyDescent="0.35"/>
    <row r="1244" ht="15" customHeight="1" x14ac:dyDescent="0.35"/>
    <row r="1245" ht="15" customHeight="1" x14ac:dyDescent="0.35"/>
    <row r="1246" ht="15" customHeight="1" x14ac:dyDescent="0.35"/>
    <row r="1247" ht="15" customHeight="1" x14ac:dyDescent="0.35"/>
    <row r="1248" ht="15" customHeight="1" x14ac:dyDescent="0.35"/>
    <row r="1249" ht="15" customHeight="1" x14ac:dyDescent="0.35"/>
    <row r="1250" ht="15" customHeight="1" x14ac:dyDescent="0.35"/>
    <row r="1251" ht="15" customHeight="1" x14ac:dyDescent="0.35"/>
    <row r="1252" ht="15" customHeight="1" x14ac:dyDescent="0.35"/>
    <row r="1253" ht="15" customHeight="1" x14ac:dyDescent="0.35"/>
    <row r="1254" ht="15" customHeight="1" x14ac:dyDescent="0.35"/>
    <row r="1255" ht="15" customHeight="1" x14ac:dyDescent="0.35"/>
    <row r="1256" ht="15" customHeight="1" x14ac:dyDescent="0.35"/>
    <row r="1257" ht="15" customHeight="1" x14ac:dyDescent="0.35"/>
    <row r="1258" ht="15" customHeight="1" x14ac:dyDescent="0.35"/>
    <row r="1259" ht="15" customHeight="1" x14ac:dyDescent="0.35"/>
    <row r="1260" ht="15" customHeight="1" x14ac:dyDescent="0.35"/>
    <row r="1261" ht="15" customHeight="1" x14ac:dyDescent="0.35"/>
    <row r="1262" ht="15" customHeight="1" x14ac:dyDescent="0.35"/>
    <row r="1263" ht="15" customHeight="1" x14ac:dyDescent="0.35"/>
    <row r="1264" ht="15" customHeight="1" x14ac:dyDescent="0.35"/>
    <row r="1265" ht="15" customHeight="1" x14ac:dyDescent="0.35"/>
    <row r="1266" ht="15" customHeight="1" x14ac:dyDescent="0.35"/>
    <row r="1267" ht="15" customHeight="1" x14ac:dyDescent="0.35"/>
    <row r="1268" ht="15" customHeight="1" x14ac:dyDescent="0.35"/>
    <row r="1269" ht="15" customHeight="1" x14ac:dyDescent="0.35"/>
    <row r="1270" ht="15" customHeight="1" x14ac:dyDescent="0.35"/>
    <row r="1271" ht="15" customHeight="1" x14ac:dyDescent="0.35"/>
    <row r="1272" ht="15" customHeight="1" x14ac:dyDescent="0.35"/>
    <row r="1273" ht="15" customHeight="1" x14ac:dyDescent="0.35"/>
    <row r="1274" ht="15" customHeight="1" x14ac:dyDescent="0.35"/>
    <row r="1275" ht="15" customHeight="1" x14ac:dyDescent="0.35"/>
    <row r="1276" ht="15" customHeight="1" x14ac:dyDescent="0.35"/>
    <row r="1277" ht="15" customHeight="1" x14ac:dyDescent="0.35"/>
    <row r="1278" ht="15" customHeight="1" x14ac:dyDescent="0.35"/>
    <row r="1279" ht="15" customHeight="1" x14ac:dyDescent="0.35"/>
    <row r="1280" ht="15" customHeight="1" x14ac:dyDescent="0.35"/>
    <row r="1281" ht="15" customHeight="1" x14ac:dyDescent="0.35"/>
    <row r="1282" ht="15" customHeight="1" x14ac:dyDescent="0.35"/>
    <row r="1283" ht="15" customHeight="1" x14ac:dyDescent="0.35"/>
    <row r="1284" ht="15" customHeight="1" x14ac:dyDescent="0.35"/>
    <row r="1285" ht="15" customHeight="1" x14ac:dyDescent="0.35"/>
    <row r="1286" ht="15" customHeight="1" x14ac:dyDescent="0.35"/>
    <row r="1287" ht="15" customHeight="1" x14ac:dyDescent="0.35"/>
    <row r="1288" ht="15" customHeight="1" x14ac:dyDescent="0.35"/>
    <row r="1289" ht="15" customHeight="1" x14ac:dyDescent="0.35"/>
    <row r="1290" ht="15" customHeight="1" x14ac:dyDescent="0.35"/>
    <row r="1291" ht="15" customHeight="1" x14ac:dyDescent="0.35"/>
    <row r="1292" ht="15" customHeight="1" x14ac:dyDescent="0.35"/>
    <row r="1293" ht="15" customHeight="1" x14ac:dyDescent="0.35"/>
    <row r="1294" ht="15" customHeight="1" x14ac:dyDescent="0.35"/>
    <row r="1295" ht="15" customHeight="1" x14ac:dyDescent="0.35"/>
    <row r="1296" ht="15" customHeight="1" x14ac:dyDescent="0.35"/>
    <row r="1297" ht="15" customHeight="1" x14ac:dyDescent="0.35"/>
    <row r="1298" ht="15" customHeight="1" x14ac:dyDescent="0.35"/>
    <row r="1299" ht="15" customHeight="1" x14ac:dyDescent="0.35"/>
    <row r="1300" ht="15" customHeight="1" x14ac:dyDescent="0.35"/>
    <row r="1301" ht="15" customHeight="1" x14ac:dyDescent="0.35"/>
    <row r="1302" ht="15" customHeight="1" x14ac:dyDescent="0.35"/>
    <row r="1303" ht="15" customHeight="1" x14ac:dyDescent="0.35"/>
    <row r="1304" ht="15" customHeight="1" x14ac:dyDescent="0.35"/>
    <row r="1305" ht="15" customHeight="1" x14ac:dyDescent="0.35"/>
    <row r="1306" ht="15" customHeight="1" x14ac:dyDescent="0.35"/>
    <row r="1307" ht="15" customHeight="1" x14ac:dyDescent="0.35"/>
    <row r="1308" ht="15" customHeight="1" x14ac:dyDescent="0.35"/>
    <row r="1309" ht="15" customHeight="1" x14ac:dyDescent="0.35"/>
    <row r="1310" ht="15" customHeight="1" x14ac:dyDescent="0.35"/>
    <row r="1311" ht="15" customHeight="1" x14ac:dyDescent="0.35"/>
    <row r="1312" ht="15" customHeight="1" x14ac:dyDescent="0.35"/>
    <row r="1313" ht="15" customHeight="1" x14ac:dyDescent="0.35"/>
    <row r="1314" ht="15" customHeight="1" x14ac:dyDescent="0.35"/>
    <row r="1315" ht="15" customHeight="1" x14ac:dyDescent="0.35"/>
    <row r="1316" ht="15" customHeight="1" x14ac:dyDescent="0.35"/>
    <row r="1317" ht="15" customHeight="1" x14ac:dyDescent="0.35"/>
    <row r="1318" ht="15" customHeight="1" x14ac:dyDescent="0.35"/>
    <row r="1319" ht="15" customHeight="1" x14ac:dyDescent="0.35"/>
    <row r="1320" ht="15" customHeight="1" x14ac:dyDescent="0.35"/>
    <row r="1321" ht="15" customHeight="1" x14ac:dyDescent="0.35"/>
    <row r="1322" ht="15" customHeight="1" x14ac:dyDescent="0.35"/>
    <row r="1323" ht="15" customHeight="1" x14ac:dyDescent="0.35"/>
    <row r="1324" ht="15" customHeight="1" x14ac:dyDescent="0.35"/>
    <row r="1325" ht="15" customHeight="1" x14ac:dyDescent="0.35"/>
    <row r="1326" ht="15" customHeight="1" x14ac:dyDescent="0.35"/>
    <row r="1327" ht="15" customHeight="1" x14ac:dyDescent="0.35"/>
    <row r="1328" ht="15" customHeight="1" x14ac:dyDescent="0.35"/>
    <row r="1329" ht="15" customHeight="1" x14ac:dyDescent="0.35"/>
    <row r="1330" ht="15" customHeight="1" x14ac:dyDescent="0.35"/>
    <row r="1331" ht="15" customHeight="1" x14ac:dyDescent="0.35"/>
    <row r="1332" ht="15" customHeight="1" x14ac:dyDescent="0.35"/>
    <row r="1333" ht="15" customHeight="1" x14ac:dyDescent="0.35"/>
    <row r="1334" ht="15" customHeight="1" x14ac:dyDescent="0.35"/>
    <row r="1335" ht="15" customHeight="1" x14ac:dyDescent="0.35"/>
    <row r="1336" ht="15" customHeight="1" x14ac:dyDescent="0.35"/>
    <row r="1337" ht="15" customHeight="1" x14ac:dyDescent="0.35"/>
    <row r="1338" ht="15" customHeight="1" x14ac:dyDescent="0.35"/>
    <row r="1339" ht="15" customHeight="1" x14ac:dyDescent="0.35"/>
    <row r="1340" ht="15" customHeight="1" x14ac:dyDescent="0.35"/>
    <row r="1341" ht="15" customHeight="1" x14ac:dyDescent="0.35"/>
    <row r="1342" ht="15" customHeight="1" x14ac:dyDescent="0.35"/>
    <row r="1343" ht="15" customHeight="1" x14ac:dyDescent="0.35"/>
    <row r="1344" ht="15" customHeight="1" x14ac:dyDescent="0.35"/>
    <row r="1345" ht="15" customHeight="1" x14ac:dyDescent="0.35"/>
    <row r="1346" ht="15" customHeight="1" x14ac:dyDescent="0.35"/>
    <row r="1347" ht="15" customHeight="1" x14ac:dyDescent="0.35"/>
    <row r="1348" ht="15" customHeight="1" x14ac:dyDescent="0.35"/>
    <row r="1349" ht="15" customHeight="1" x14ac:dyDescent="0.35"/>
    <row r="1350" ht="15" customHeight="1" x14ac:dyDescent="0.35"/>
    <row r="1351" ht="15" customHeight="1" x14ac:dyDescent="0.35"/>
    <row r="1352" ht="15" customHeight="1" x14ac:dyDescent="0.35"/>
    <row r="1353" ht="15" customHeight="1" x14ac:dyDescent="0.35"/>
    <row r="1354" ht="15" customHeight="1" x14ac:dyDescent="0.35"/>
    <row r="1355" ht="15" customHeight="1" x14ac:dyDescent="0.35"/>
    <row r="1356" ht="15" customHeight="1" x14ac:dyDescent="0.35"/>
    <row r="1357" ht="15" customHeight="1" x14ac:dyDescent="0.35"/>
    <row r="1358" ht="15" customHeight="1" x14ac:dyDescent="0.35"/>
    <row r="1359" ht="15" customHeight="1" x14ac:dyDescent="0.35"/>
    <row r="1360" ht="15" customHeight="1" x14ac:dyDescent="0.35"/>
    <row r="1361" ht="15" customHeight="1" x14ac:dyDescent="0.35"/>
    <row r="1362" ht="15" customHeight="1" x14ac:dyDescent="0.35"/>
    <row r="1363" ht="15" customHeight="1" x14ac:dyDescent="0.35"/>
    <row r="1364" ht="15" customHeight="1" x14ac:dyDescent="0.35"/>
    <row r="1365" ht="15" customHeight="1" x14ac:dyDescent="0.35"/>
    <row r="1366" ht="15" customHeight="1" x14ac:dyDescent="0.35"/>
    <row r="1367" ht="15" customHeight="1" x14ac:dyDescent="0.35"/>
    <row r="1368" ht="15" customHeight="1" x14ac:dyDescent="0.35"/>
    <row r="1369" ht="15" customHeight="1" x14ac:dyDescent="0.35"/>
    <row r="1370" ht="15" customHeight="1" x14ac:dyDescent="0.35"/>
    <row r="1371" ht="15" customHeight="1" x14ac:dyDescent="0.35"/>
    <row r="1372" ht="15" customHeight="1" x14ac:dyDescent="0.35"/>
    <row r="1373" ht="15" customHeight="1" x14ac:dyDescent="0.35"/>
    <row r="1374" ht="15" customHeight="1" x14ac:dyDescent="0.35"/>
    <row r="1375" ht="15" customHeight="1" x14ac:dyDescent="0.35"/>
    <row r="1376" ht="15" customHeight="1" x14ac:dyDescent="0.35"/>
    <row r="1377" ht="15" customHeight="1" x14ac:dyDescent="0.35"/>
    <row r="1378" ht="15" customHeight="1" x14ac:dyDescent="0.35"/>
    <row r="1379" ht="15" customHeight="1" x14ac:dyDescent="0.35"/>
    <row r="1380" ht="15" customHeight="1" x14ac:dyDescent="0.35"/>
    <row r="1381" ht="15" customHeight="1" x14ac:dyDescent="0.35"/>
    <row r="1382" ht="15" customHeight="1" x14ac:dyDescent="0.35"/>
    <row r="1383" ht="15" customHeight="1" x14ac:dyDescent="0.35"/>
    <row r="1384" ht="15" customHeight="1" x14ac:dyDescent="0.35"/>
    <row r="1385" ht="15" customHeight="1" x14ac:dyDescent="0.35"/>
    <row r="1386" ht="15" customHeight="1" x14ac:dyDescent="0.35"/>
    <row r="1387" ht="15" customHeight="1" x14ac:dyDescent="0.35"/>
    <row r="1388" ht="15" customHeight="1" x14ac:dyDescent="0.35"/>
    <row r="1389" ht="15" customHeight="1" x14ac:dyDescent="0.35"/>
    <row r="1390" ht="15" customHeight="1" x14ac:dyDescent="0.35"/>
    <row r="1391" ht="15" customHeight="1" x14ac:dyDescent="0.35"/>
    <row r="1392" ht="15" customHeight="1" x14ac:dyDescent="0.35"/>
    <row r="1393" ht="15" customHeight="1" x14ac:dyDescent="0.35"/>
    <row r="1394" ht="15" customHeight="1" x14ac:dyDescent="0.35"/>
    <row r="1395" ht="15" customHeight="1" x14ac:dyDescent="0.35"/>
    <row r="1396" ht="15" customHeight="1" x14ac:dyDescent="0.35"/>
    <row r="1397" ht="15" customHeight="1" x14ac:dyDescent="0.35"/>
    <row r="1398" ht="15" customHeight="1" x14ac:dyDescent="0.35"/>
    <row r="1399" ht="15" customHeight="1" x14ac:dyDescent="0.35"/>
    <row r="1400" ht="15" customHeight="1" x14ac:dyDescent="0.35"/>
    <row r="1401" ht="15" customHeight="1" x14ac:dyDescent="0.35"/>
    <row r="1402" ht="15" customHeight="1" x14ac:dyDescent="0.35"/>
    <row r="1403" ht="15" customHeight="1" x14ac:dyDescent="0.35"/>
    <row r="1404" ht="15" customHeight="1" x14ac:dyDescent="0.35"/>
    <row r="1405" ht="15" customHeight="1" x14ac:dyDescent="0.35"/>
    <row r="1406" ht="15" customHeight="1" x14ac:dyDescent="0.35"/>
    <row r="1407" ht="15" customHeight="1" x14ac:dyDescent="0.35"/>
    <row r="1408" ht="15" customHeight="1" x14ac:dyDescent="0.35"/>
    <row r="1409" ht="15" customHeight="1" x14ac:dyDescent="0.35"/>
    <row r="1410" ht="15" customHeight="1" x14ac:dyDescent="0.35"/>
    <row r="1411" ht="15" customHeight="1" x14ac:dyDescent="0.35"/>
    <row r="1412" ht="15" customHeight="1" x14ac:dyDescent="0.35"/>
    <row r="1413" ht="15" customHeight="1" x14ac:dyDescent="0.35"/>
    <row r="1414" ht="15" customHeight="1" x14ac:dyDescent="0.35"/>
    <row r="1415" ht="15" customHeight="1" x14ac:dyDescent="0.35"/>
    <row r="1416" ht="15" customHeight="1" x14ac:dyDescent="0.35"/>
    <row r="1417" ht="15" customHeight="1" x14ac:dyDescent="0.35"/>
    <row r="1418" ht="15" customHeight="1" x14ac:dyDescent="0.35"/>
    <row r="1419" ht="15" customHeight="1" x14ac:dyDescent="0.35"/>
    <row r="1420" ht="15" customHeight="1" x14ac:dyDescent="0.35"/>
    <row r="1421" ht="15" customHeight="1" x14ac:dyDescent="0.35"/>
  </sheetData>
  <mergeCells count="10">
    <mergeCell ref="R5:R6"/>
    <mergeCell ref="A5:A6"/>
    <mergeCell ref="B5:B6"/>
    <mergeCell ref="C5:E5"/>
    <mergeCell ref="F5:F6"/>
    <mergeCell ref="G5:I5"/>
    <mergeCell ref="J5:J6"/>
    <mergeCell ref="K5:M5"/>
    <mergeCell ref="N5:N6"/>
    <mergeCell ref="O5:Q5"/>
  </mergeCells>
  <pageMargins left="0.41" right="0.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ภาพรวม สสช</vt:lpstr>
      <vt:lpstr>สรุป</vt:lpstr>
      <vt:lpstr>งบลงทุน สสช</vt:lpstr>
      <vt:lpstr>จ้างเหมาฯ สสช</vt:lpstr>
      <vt:lpstr>สสช3</vt:lpstr>
      <vt:lpstr>สสช4</vt:lpstr>
      <vt:lpstr>สสช6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2026-01-26T09:09:54Z</cp:lastPrinted>
  <dcterms:created xsi:type="dcterms:W3CDTF">2025-12-29T02:37:20Z</dcterms:created>
  <dcterms:modified xsi:type="dcterms:W3CDTF">2026-01-26T09:16:06Z</dcterms:modified>
</cp:coreProperties>
</file>